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350" i="1" l="1"/>
  <c r="E352" i="1" s="1"/>
  <c r="E349" i="1"/>
  <c r="E348" i="1"/>
  <c r="E344" i="1"/>
  <c r="E343" i="1"/>
  <c r="E342" i="1"/>
  <c r="E340" i="1"/>
  <c r="E339" i="1"/>
  <c r="E341" i="1" s="1"/>
  <c r="E332" i="1"/>
  <c r="E330" i="1"/>
  <c r="E329" i="1"/>
  <c r="E328" i="1"/>
  <c r="E326" i="1"/>
  <c r="E315" i="1"/>
  <c r="E313" i="1"/>
  <c r="E311" i="1"/>
  <c r="E319" i="1" s="1"/>
  <c r="E305" i="1"/>
  <c r="E283" i="1"/>
  <c r="E285" i="1" s="1"/>
  <c r="E282" i="1"/>
  <c r="E280" i="1"/>
  <c r="E269" i="1"/>
  <c r="E265" i="1"/>
  <c r="E256" i="1"/>
  <c r="E251" i="1"/>
  <c r="E253" i="1" s="1"/>
  <c r="E250" i="1"/>
  <c r="E249" i="1"/>
  <c r="E246" i="1"/>
  <c r="E244" i="1"/>
  <c r="E241" i="1"/>
  <c r="E239" i="1"/>
  <c r="E267" i="1" s="1"/>
  <c r="E238" i="1"/>
  <c r="E297" i="1" s="1"/>
  <c r="E237" i="1"/>
  <c r="E230" i="1"/>
  <c r="E208" i="1"/>
  <c r="E210" i="1" s="1"/>
  <c r="E207" i="1"/>
  <c r="E199" i="1"/>
  <c r="E197" i="1"/>
  <c r="E195" i="1"/>
  <c r="E191" i="1"/>
  <c r="E185" i="1"/>
  <c r="E187" i="1" s="1"/>
  <c r="E177" i="1"/>
  <c r="E176" i="1"/>
  <c r="E175" i="1"/>
  <c r="E172" i="1"/>
  <c r="E182" i="1" s="1"/>
  <c r="E184" i="1" s="1"/>
  <c r="E170" i="1"/>
  <c r="E168" i="1"/>
  <c r="E198" i="1" s="1"/>
  <c r="E166" i="1"/>
  <c r="E225" i="1" s="1"/>
  <c r="E165" i="1"/>
  <c r="E216" i="1" s="1"/>
  <c r="E164" i="1"/>
  <c r="E156" i="1"/>
  <c r="E152" i="1"/>
  <c r="E135" i="1"/>
  <c r="E134" i="1"/>
  <c r="E136" i="1" s="1"/>
  <c r="E133" i="1"/>
  <c r="E153" i="1" s="1"/>
  <c r="E123" i="1"/>
  <c r="E118" i="1"/>
  <c r="E104" i="1"/>
  <c r="E106" i="1" s="1"/>
  <c r="E103" i="1"/>
  <c r="E102" i="1"/>
  <c r="E99" i="1"/>
  <c r="E115" i="1" s="1"/>
  <c r="E97" i="1"/>
  <c r="E94" i="1"/>
  <c r="E92" i="1"/>
  <c r="E91" i="1"/>
  <c r="E142" i="1" s="1"/>
  <c r="E90" i="1"/>
  <c r="E83" i="1"/>
  <c r="E79" i="1"/>
  <c r="E78" i="1"/>
  <c r="E67" i="1"/>
  <c r="E66" i="1"/>
  <c r="E68" i="1" s="1"/>
  <c r="E61" i="1"/>
  <c r="E63" i="1" s="1"/>
  <c r="E60" i="1"/>
  <c r="E80" i="1" s="1"/>
  <c r="E49" i="1"/>
  <c r="E48" i="1"/>
  <c r="E53" i="1" s="1"/>
  <c r="E47" i="1"/>
  <c r="E33" i="1"/>
  <c r="E34" i="1" s="1"/>
  <c r="E31" i="1"/>
  <c r="E41" i="1" s="1"/>
  <c r="E29" i="1"/>
  <c r="E26" i="1"/>
  <c r="E52" i="1" s="1"/>
  <c r="E23" i="1"/>
  <c r="E22" i="1"/>
  <c r="C9" i="1"/>
  <c r="C8" i="1"/>
  <c r="C7" i="1"/>
  <c r="E138" i="1" l="1"/>
  <c r="E137" i="1"/>
  <c r="E117" i="1"/>
  <c r="E116" i="1"/>
  <c r="E321" i="1"/>
  <c r="E322" i="1"/>
  <c r="E32" i="1"/>
  <c r="E100" i="1"/>
  <c r="E105" i="1"/>
  <c r="E109" i="1"/>
  <c r="E111" i="1" s="1"/>
  <c r="E112" i="1"/>
  <c r="E180" i="1"/>
  <c r="E181" i="1" s="1"/>
  <c r="E219" i="1"/>
  <c r="E220" i="1" s="1"/>
  <c r="E222" i="1"/>
  <c r="E223" i="1" s="1"/>
  <c r="E284" i="1"/>
  <c r="E317" i="1"/>
  <c r="E351" i="1"/>
  <c r="E107" i="1"/>
  <c r="E196" i="1"/>
  <c r="E227" i="1"/>
  <c r="E42" i="1"/>
  <c r="E65" i="1"/>
  <c r="E64" i="1"/>
  <c r="E82" i="1"/>
  <c r="E84" i="1"/>
  <c r="E144" i="1"/>
  <c r="E143" i="1"/>
  <c r="E43" i="1"/>
  <c r="E50" i="1"/>
  <c r="E151" i="1"/>
  <c r="E69" i="1"/>
  <c r="E145" i="1"/>
  <c r="E148" i="1"/>
  <c r="E183" i="1"/>
  <c r="E186" i="1"/>
  <c r="E229" i="1"/>
  <c r="E228" i="1"/>
  <c r="E231" i="1"/>
  <c r="E75" i="1"/>
  <c r="E258" i="1"/>
  <c r="E257" i="1"/>
  <c r="E38" i="1"/>
  <c r="E36" i="1"/>
  <c r="E35" i="1"/>
  <c r="E72" i="1"/>
  <c r="E120" i="1"/>
  <c r="E121" i="1"/>
  <c r="E124" i="1"/>
  <c r="E44" i="1"/>
  <c r="E62" i="1"/>
  <c r="E81" i="1"/>
  <c r="E139" i="1"/>
  <c r="E108" i="1"/>
  <c r="E110" i="1"/>
  <c r="E178" i="1"/>
  <c r="E179" i="1"/>
  <c r="E154" i="1"/>
  <c r="E155" i="1"/>
  <c r="E157" i="1"/>
  <c r="E212" i="1"/>
  <c r="E211" i="1"/>
  <c r="E217" i="1"/>
  <c r="E218" i="1"/>
  <c r="E262" i="1"/>
  <c r="E259" i="1"/>
  <c r="E254" i="1"/>
  <c r="E247" i="1"/>
  <c r="E268" i="1"/>
  <c r="E188" i="1"/>
  <c r="E173" i="1"/>
  <c r="E209" i="1"/>
  <c r="E224" i="1"/>
  <c r="E302" i="1"/>
  <c r="E213" i="1"/>
  <c r="E291" i="1"/>
  <c r="E294" i="1"/>
  <c r="E287" i="1"/>
  <c r="E286" i="1"/>
  <c r="E300" i="1"/>
  <c r="E288" i="1"/>
  <c r="E266" i="1"/>
  <c r="E270" i="1"/>
  <c r="E252" i="1"/>
  <c r="E298" i="1"/>
  <c r="E299" i="1"/>
  <c r="E323" i="1"/>
  <c r="E324" i="1"/>
  <c r="E320" i="1"/>
  <c r="E331" i="1"/>
  <c r="E345" i="1"/>
  <c r="E346" i="1"/>
  <c r="E353" i="1"/>
  <c r="E113" i="1" l="1"/>
  <c r="E114" i="1"/>
  <c r="E221" i="1"/>
  <c r="E215" i="1"/>
  <c r="E214" i="1"/>
  <c r="E306" i="1"/>
  <c r="E304" i="1"/>
  <c r="E303" i="1"/>
  <c r="E158" i="1"/>
  <c r="E159" i="1"/>
  <c r="E76" i="1"/>
  <c r="E77" i="1"/>
  <c r="E190" i="1"/>
  <c r="E189" i="1"/>
  <c r="E45" i="1"/>
  <c r="E46" i="1"/>
  <c r="E147" i="1"/>
  <c r="E146" i="1"/>
  <c r="E70" i="1"/>
  <c r="E71" i="1"/>
  <c r="E290" i="1"/>
  <c r="E289" i="1"/>
  <c r="E295" i="1"/>
  <c r="E296" i="1"/>
  <c r="E125" i="1"/>
  <c r="E74" i="1"/>
  <c r="E73" i="1"/>
  <c r="E37" i="1"/>
  <c r="E122" i="1"/>
  <c r="E233" i="1"/>
  <c r="E232" i="1"/>
  <c r="E149" i="1"/>
  <c r="E150" i="1"/>
  <c r="E271" i="1"/>
  <c r="E255" i="1"/>
  <c r="E264" i="1"/>
  <c r="E263" i="1"/>
  <c r="E354" i="1"/>
  <c r="E293" i="1"/>
  <c r="E292" i="1"/>
  <c r="E261" i="1"/>
  <c r="E260" i="1"/>
  <c r="E140" i="1"/>
  <c r="E141" i="1"/>
  <c r="E40" i="1"/>
  <c r="E39" i="1"/>
  <c r="E85" i="1"/>
  <c r="E86" i="1"/>
  <c r="E160" i="1" l="1"/>
  <c r="E307" i="1"/>
  <c r="E308" i="1"/>
  <c r="E87" i="1"/>
  <c r="E234" i="1"/>
  <c r="E309" i="1" l="1"/>
  <c r="M356" i="1" l="1"/>
  <c r="M358" i="1" s="1"/>
  <c r="L356" i="1"/>
  <c r="N356" i="1"/>
  <c r="N357" i="1" l="1"/>
  <c r="P357" i="1" s="1"/>
  <c r="P356" i="1"/>
  <c r="O356" i="1"/>
  <c r="O358" i="1" s="1"/>
  <c r="P358" i="1" l="1"/>
  <c r="N358" i="1"/>
</calcChain>
</file>

<file path=xl/sharedStrings.xml><?xml version="1.0" encoding="utf-8"?>
<sst xmlns="http://schemas.openxmlformats.org/spreadsheetml/2006/main" count="885" uniqueCount="168">
  <si>
    <t>LBN 501-06, 5 pielikums</t>
  </si>
  <si>
    <t>LOKĀLĀ TĀME Nr.</t>
  </si>
  <si>
    <t>1--2</t>
  </si>
  <si>
    <t xml:space="preserve">JUMTA IZBŪVE </t>
  </si>
  <si>
    <t>(Darba veids vai konstruktīvā elementa nosaukums)</t>
  </si>
  <si>
    <t>Būves nosaukums:</t>
  </si>
  <si>
    <t>Objekta nosaukums:</t>
  </si>
  <si>
    <t>Objekta adrese:</t>
  </si>
  <si>
    <t>Pasūtītājs:</t>
  </si>
  <si>
    <t>Pasūtījuma Nr.:</t>
  </si>
  <si>
    <t>Pretendents:</t>
  </si>
  <si>
    <t>Tāmes izmaksas:</t>
  </si>
  <si>
    <t>Tāme sastādīta:</t>
  </si>
  <si>
    <t>gada</t>
  </si>
  <si>
    <t>Nr.p.k.</t>
  </si>
  <si>
    <t>Kods</t>
  </si>
  <si>
    <t>Darba nosaukums</t>
  </si>
  <si>
    <t>Mērvienība</t>
  </si>
  <si>
    <t>Daudzums</t>
  </si>
  <si>
    <t>Vienības izmaksas</t>
  </si>
  <si>
    <t>Kopā uz visu apjomu</t>
  </si>
  <si>
    <t>laika norma (c/h)</t>
  </si>
  <si>
    <t>darba samaksas likme (EURO/h)</t>
  </si>
  <si>
    <t>darba alga (EURO)</t>
  </si>
  <si>
    <t>materiāli (EURO)</t>
  </si>
  <si>
    <t>mehānismi (EURO)</t>
  </si>
  <si>
    <t>Kopā (EURO)</t>
  </si>
  <si>
    <t>darbietilpība (c/h)</t>
  </si>
  <si>
    <t>summa (EURO)</t>
  </si>
  <si>
    <t>1</t>
  </si>
  <si>
    <t>2</t>
  </si>
  <si>
    <t>1. DEMONTĀŽAS DARBI ASĪS 1-4 / B-D</t>
  </si>
  <si>
    <t>02-05000</t>
  </si>
  <si>
    <t>Jumta seguma demontāža</t>
  </si>
  <si>
    <t>m2</t>
  </si>
  <si>
    <t>Šķerslatojuma demontāža</t>
  </si>
  <si>
    <t xml:space="preserve">Dzegas betona apmales skārda seguma un koka latu demontāža </t>
  </si>
  <si>
    <t>Esošās teknes demontāža</t>
  </si>
  <si>
    <t>tek.m</t>
  </si>
  <si>
    <t>Esošās notekas demontāža līdz pārkares apakšai (~ 1m)</t>
  </si>
  <si>
    <t>kompl</t>
  </si>
  <si>
    <t>Esošās jumta margas demontāža</t>
  </si>
  <si>
    <t>Jumta lūkas demontāža</t>
  </si>
  <si>
    <t>Citi demontāžas darbi</t>
  </si>
  <si>
    <t>cilv/st</t>
  </si>
  <si>
    <t>02-20000</t>
  </si>
  <si>
    <t>Būvgrūžu iznešana, izvešana no būvobjekta un utilizācija</t>
  </si>
  <si>
    <t>m3</t>
  </si>
  <si>
    <t>2. JUMTA REMONTDARBI ASĪS 1-4 / B-D</t>
  </si>
  <si>
    <t>08-05000</t>
  </si>
  <si>
    <t>Esošo koka konstrukciju apstrāde ar antipirēnu un bioaizsardzību</t>
  </si>
  <si>
    <t>Antipirēns un bioaizsardzības līdzeklis</t>
  </si>
  <si>
    <t>l</t>
  </si>
  <si>
    <t>Koka konstrukciju remonts, 5 %</t>
  </si>
  <si>
    <t>Apstrādāts ar antipirēnu kokmateriāls</t>
  </si>
  <si>
    <t>Būvkalumi, skrūves, naglas, stiprinājumi</t>
  </si>
  <si>
    <t>13-00000</t>
  </si>
  <si>
    <t>Pretkondensāta plēves ieklāšana</t>
  </si>
  <si>
    <t>Pretkondensāta plēve</t>
  </si>
  <si>
    <t>Garenlatojuma montāža uz spāres 50*50 mm</t>
  </si>
  <si>
    <t>Ar antipirēnu un antiseptiķi apstrādāts kokmateriāls</t>
  </si>
  <si>
    <t>Šķērslatojuma montāža, 32*100, solis 200 mm</t>
  </si>
  <si>
    <t>09-09129</t>
  </si>
  <si>
    <t>Jumta seguma montāža</t>
  </si>
  <si>
    <t>Jumta segums valcprofils 0,5mm, Pural pārklajums vai analogs</t>
  </si>
  <si>
    <t>Jumta skrūves seguma montāžai</t>
  </si>
  <si>
    <t>gab</t>
  </si>
  <si>
    <t>09-09161</t>
  </si>
  <si>
    <t>Jumta kores montāža, Pural pārklājums (ieskaitot vēdināmas kores papildetaļas)</t>
  </si>
  <si>
    <t>09-07004</t>
  </si>
  <si>
    <t>Jumta skārda lāseņa montāža, Pural pārklājums</t>
  </si>
  <si>
    <t>09-07001</t>
  </si>
  <si>
    <t xml:space="preserve">Kondensāta barjeras pieliīmēšanai skārda lāseņa montāža, Zn </t>
  </si>
  <si>
    <t>09-15010</t>
  </si>
  <si>
    <t>Jumta teknes montāža, d=150 mm</t>
  </si>
  <si>
    <t>09-15001</t>
  </si>
  <si>
    <t>Jumta notekas montāža, d=120 mm ar pieslēgumu esošajai kvadrācaurulei 120x120mm</t>
  </si>
  <si>
    <t>07-00000</t>
  </si>
  <si>
    <t>Demontēto margu tīrīšana, iztaisnošana, bojāto posmu remonts, krāsošana ar pretkorozijas krāsu, piemetināt horizontāli - krāsotu apaļdzelzi - sniega aizturei , margu montāža uz jumta.</t>
  </si>
  <si>
    <t>09-00000</t>
  </si>
  <si>
    <t>Perforētas Zn skārda joslas, b=150 mm, loksnes biezums 2mm, iebūve  bēņinu ventilācijai</t>
  </si>
  <si>
    <t>09-01500</t>
  </si>
  <si>
    <t xml:space="preserve">Jumta lūkas montāža JL-1 </t>
  </si>
  <si>
    <t>Jumta izbūve 1 ar ventilācijas restēm uz karkasa, 1500*950 mm</t>
  </si>
  <si>
    <t>Esošo ventilācijas izvada pagarināšana</t>
  </si>
  <si>
    <t>Jauna pieslēguma izveide pie ventilācijas izvada un jumta seguma</t>
  </si>
  <si>
    <t>Jaunas skārda ''cepures'' izgatavošana un montāža virs ventilācijas izvada</t>
  </si>
  <si>
    <t>3. PĀRKARES APDARE ASĪS 1-4 / B-D</t>
  </si>
  <si>
    <t>Betona pārkares tīrīšana no Poligrana</t>
  </si>
  <si>
    <t>21-00000</t>
  </si>
  <si>
    <t>Betona un stiegrojuma aizsardzība</t>
  </si>
  <si>
    <t>Ceresit CD 30, (2 kg/1m2/1mm)</t>
  </si>
  <si>
    <t>kg</t>
  </si>
  <si>
    <t>Izdrupušo betona atjaunošana</t>
  </si>
  <si>
    <t>Ceresit CD 25, (2 kg/1m2/1mm)</t>
  </si>
  <si>
    <t>Ceresit CD 26, (2 kg/1m2/1mm)</t>
  </si>
  <si>
    <t>Koka latas 25*50 mm montāža</t>
  </si>
  <si>
    <t>Garenlatas 25*50 mm montāža, solis 600 mm</t>
  </si>
  <si>
    <t>Šķērslatojuma 25*100 mm montāža, solis 200 mm</t>
  </si>
  <si>
    <t>Jumta skrūves seguma montāža</t>
  </si>
  <si>
    <t>Skārda nosegdetaļas montāža ,Pural pārklājums(170+150 mm)</t>
  </si>
  <si>
    <t>Stiklašķiedras sieta iestrāde līmjavās kartā</t>
  </si>
  <si>
    <t xml:space="preserve">Stiklašķiedras siets Ceresit CT327  vai analogs, 330 g/m2, </t>
  </si>
  <si>
    <t>Dispersijas līme stiklašķiedras sieta līmēšanai  Ceresit CT  100  Imapactum vai analogs (4,5 kg/m2)</t>
  </si>
  <si>
    <t>PVC armēti stūri  ar sietu</t>
  </si>
  <si>
    <t>Dekoratīva apmetuma uzklāšana</t>
  </si>
  <si>
    <t>Dekoratīvais apmetums 1,5 mm, Ceresit CT-137 vai analogs ( 2,4 kg/m2)</t>
  </si>
  <si>
    <t>Pārkares krāsošana  2 reizes.</t>
  </si>
  <si>
    <t>Silikāta fasādes krāsa ( Ceresit CT54  - vai analoga))  Balta</t>
  </si>
  <si>
    <t>4. DEMONTĀŽAS DARBI ASĪS 2-3 / D-G</t>
  </si>
  <si>
    <t>5. JUMTA REMONTDARBI ASĪS 2-3 / D-G</t>
  </si>
  <si>
    <t>Esošo koka kopņu metāla daļu attīrīšana no rūsas (cik iespējams ar drāšu birsti ), krāsošana ar grunts krāsu un ugunsdrošo krāsu  R30.</t>
  </si>
  <si>
    <t>Grunts krāsa</t>
  </si>
  <si>
    <t>Ugunsdrošā krāsa R30</t>
  </si>
  <si>
    <t>Jumta kores montāža, Pural pārklājums ( ieskaitot vēdināmas kores papildetaļas)</t>
  </si>
  <si>
    <t>Jumta skāsda pieslēgumi sienai, Pural pārklājums.</t>
  </si>
  <si>
    <t>Jumta lūkas montāža JL-1</t>
  </si>
  <si>
    <t>Esošo ventilācijas izvada pārmūrēšana (šķelums c-c)</t>
  </si>
  <si>
    <t>Esošo ventilācijas izvada skarda seguma apšuvuma nomaiņa uz jauno</t>
  </si>
  <si>
    <t>6. PĀRKARES APDARE ASĪS 2-3 / D-G</t>
  </si>
  <si>
    <t>PVC armēti stūri ar sietu</t>
  </si>
  <si>
    <t>05-20000</t>
  </si>
  <si>
    <t>Pārkares atjaunošana, ieskaitot veidņu izgatavošanu, armēšanu un betonēšanu, 750*750 mm</t>
  </si>
  <si>
    <t>7. DEMONTĀŽAS DARBI ASĪS 4-7 / C-D</t>
  </si>
  <si>
    <t>8. JUMTA REMONTDARBI ASĪS 4-7 / C-D</t>
  </si>
  <si>
    <t>Jumta sateknes montāža, Pural pārklājums</t>
  </si>
  <si>
    <t xml:space="preserve">Kondensāta barjeras pielīmēšanai skārda lāseņa montāža, Zn </t>
  </si>
  <si>
    <t>Jumta kāpņu un laipas izgatavošana un montāža</t>
  </si>
  <si>
    <t>9. PĀRKARES APDARE ASĪS 4-7 / C - D</t>
  </si>
  <si>
    <t>10. DEMONTĀŽAS DARBI ASĪS 6 - 7 / D-G</t>
  </si>
  <si>
    <t>11. JUMTA REMONTDARBI ASĪS 6 - 7 / D-G</t>
  </si>
  <si>
    <t>Esošo metāla kopņu metāla daļu attīrīšana no rūsas un atlupušās krāsas (cik iespējams ar drāšu birsti ), krāsošana ar grunts krāsu un ugunsdrošo krāsu  R30.</t>
  </si>
  <si>
    <t xml:space="preserve">Esošā dūmeņa aukšējas daļas pārmūrēšana </t>
  </si>
  <si>
    <t xml:space="preserve">Esošo ķieģeļu dumēņa apmēšana uz sieta </t>
  </si>
  <si>
    <t>Esošo ķieģeļu dumēņa krāsošana ar silikāta fasādes krāsu ( Ceresit CT54  - vai analoga) - toni peskaņot RR23</t>
  </si>
  <si>
    <t>Sastatņu izgatavošana dumēņa remontam</t>
  </si>
  <si>
    <t>12. PĀRKARES APDARE ASĪS 6-7 / D-G</t>
  </si>
  <si>
    <t>13. DEMONTĀŽAS DARBI ASĪS 3-6 / D- E</t>
  </si>
  <si>
    <t>Esošās notekas demontāža</t>
  </si>
  <si>
    <t>Esošas koka jumta pārkares dēļu demontāža.</t>
  </si>
  <si>
    <t>14. JUMTA REMONTDARBI ASĪS 3-6 / D-E</t>
  </si>
  <si>
    <t>09-00200</t>
  </si>
  <si>
    <t xml:space="preserve">Jumta mīkstā seguma virsklāja un apakšklāja ieklāšana </t>
  </si>
  <si>
    <t>ApakšklājsTechnoealst K-MS 170/4000 vai analogs</t>
  </si>
  <si>
    <t>VirsklājsTechnoealst K-PS 170/5000 vai analogs</t>
  </si>
  <si>
    <t xml:space="preserve">Papes naglas (Zn) </t>
  </si>
  <si>
    <t>Gāze</t>
  </si>
  <si>
    <t>Palīgmateriāli</t>
  </si>
  <si>
    <t>Esošo metāla kopņu metāla daļu attīrīšana no rūsas (cik iespējams ar drāšu birsti ), krāsošana ar grunts krāsu un ugunsdrošo krāsu  R30.</t>
  </si>
  <si>
    <t>Jumta lāseņa montāža, Zn</t>
  </si>
  <si>
    <t xml:space="preserve">Jumta notekas montāža, d=120 mm </t>
  </si>
  <si>
    <t>Jumta margu izgatavošana un montāža</t>
  </si>
  <si>
    <t>Esošo ventilācijas izvada skārda seguma apšuvuma pagarināšana</t>
  </si>
  <si>
    <t>15. PĀRKARES APDARE ASĪS 3-6 / D-E</t>
  </si>
  <si>
    <t>Koka konstrukciju remonts, nepieciešamības gadijumā</t>
  </si>
  <si>
    <t>Jumta skārda vējmalas montāža</t>
  </si>
  <si>
    <t>Perforētas skārda joslas, b=170 mm, iebūve  bēņinu ventilācijai</t>
  </si>
  <si>
    <t>Profilēts skārds PP20</t>
  </si>
  <si>
    <t>16. PIESLĒGUMU VIETAS ASĪS 3-6 / D-E</t>
  </si>
  <si>
    <t>Akmens vates PAROC ROS 30 (vai analoga) iestrāde sienu un jumta salaiduma vietās</t>
  </si>
  <si>
    <t>Skārda nosegdetaļas montāža</t>
  </si>
  <si>
    <t>Kopā</t>
  </si>
  <si>
    <t>Materialu, grunts apmaiņas un būvgružu transporta izdevumi</t>
  </si>
  <si>
    <t>Tiešas izmaksas kopā</t>
  </si>
  <si>
    <t>Sastādija:</t>
  </si>
  <si>
    <t>(paraksts un tā atšifrējums, datums)</t>
  </si>
  <si>
    <t>EURO</t>
  </si>
  <si>
    <t>JELGAVAS KULTŪRAS NAMA FASĀDES VIENKĀRŠOTA RENOVĀCIJA. 1. KĀRTA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</si>
</sst>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1" fillId="0" borderId="0"/>
    <xf numFmtId="0" fontId="5" fillId="0" borderId="0"/>
  </cellStyleXfs>
  <cellXfs count="116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2" applyFont="1" applyFill="1"/>
    <xf numFmtId="0" fontId="3" fillId="0" borderId="9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/>
    </xf>
    <xf numFmtId="49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/>
    </xf>
    <xf numFmtId="0" fontId="7" fillId="0" borderId="15" xfId="1" applyFont="1" applyFill="1" applyBorder="1"/>
    <xf numFmtId="0" fontId="8" fillId="0" borderId="15" xfId="1" applyFont="1" applyFill="1" applyBorder="1" applyAlignment="1">
      <alignment horizontal="center" wrapText="1"/>
    </xf>
    <xf numFmtId="0" fontId="7" fillId="0" borderId="15" xfId="1" applyFont="1" applyFill="1" applyBorder="1" applyAlignment="1">
      <alignment horizontal="center" wrapText="1"/>
    </xf>
    <xf numFmtId="2" fontId="9" fillId="0" borderId="15" xfId="1" applyNumberFormat="1" applyFont="1" applyFill="1" applyBorder="1" applyAlignment="1">
      <alignment horizontal="center"/>
    </xf>
    <xf numFmtId="4" fontId="10" fillId="0" borderId="15" xfId="1" applyNumberFormat="1" applyFont="1" applyFill="1" applyBorder="1" applyAlignment="1" applyProtection="1">
      <alignment horizontal="center"/>
    </xf>
    <xf numFmtId="4" fontId="10" fillId="0" borderId="16" xfId="1" applyNumberFormat="1" applyFont="1" applyFill="1" applyBorder="1" applyAlignment="1" applyProtection="1">
      <alignment horizontal="center"/>
    </xf>
    <xf numFmtId="0" fontId="10" fillId="0" borderId="0" xfId="1" applyFont="1" applyFill="1"/>
    <xf numFmtId="0" fontId="2" fillId="0" borderId="17" xfId="3" applyFont="1" applyFill="1" applyBorder="1" applyAlignment="1">
      <alignment horizontal="center"/>
    </xf>
    <xf numFmtId="0" fontId="2" fillId="0" borderId="18" xfId="3" applyFont="1" applyFill="1" applyBorder="1" applyAlignment="1">
      <alignment horizontal="center"/>
    </xf>
    <xf numFmtId="0" fontId="2" fillId="0" borderId="18" xfId="2" applyFont="1" applyFill="1" applyBorder="1" applyAlignment="1">
      <alignment horizontal="left" wrapText="1"/>
    </xf>
    <xf numFmtId="0" fontId="2" fillId="0" borderId="18" xfId="2" applyFont="1" applyFill="1" applyBorder="1" applyAlignment="1">
      <alignment horizontal="center" wrapText="1"/>
    </xf>
    <xf numFmtId="2" fontId="12" fillId="0" borderId="18" xfId="2" applyNumberFormat="1" applyFont="1" applyFill="1" applyBorder="1" applyAlignment="1">
      <alignment horizontal="center"/>
    </xf>
    <xf numFmtId="4" fontId="2" fillId="0" borderId="18" xfId="3" applyNumberFormat="1" applyFont="1" applyFill="1" applyBorder="1" applyAlignment="1" applyProtection="1">
      <alignment horizontal="center"/>
    </xf>
    <xf numFmtId="4" fontId="2" fillId="0" borderId="18" xfId="2" applyNumberFormat="1" applyFont="1" applyFill="1" applyBorder="1" applyAlignment="1" applyProtection="1">
      <alignment horizontal="center"/>
    </xf>
    <xf numFmtId="4" fontId="2" fillId="0" borderId="19" xfId="3" applyNumberFormat="1" applyFont="1" applyFill="1" applyBorder="1" applyAlignment="1" applyProtection="1">
      <alignment horizontal="center"/>
    </xf>
    <xf numFmtId="0" fontId="2" fillId="0" borderId="0" xfId="3" applyFont="1" applyFill="1"/>
    <xf numFmtId="0" fontId="10" fillId="0" borderId="20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left" wrapText="1"/>
    </xf>
    <xf numFmtId="0" fontId="10" fillId="0" borderId="9" xfId="1" applyFont="1" applyFill="1" applyBorder="1" applyAlignment="1">
      <alignment horizontal="center" wrapText="1"/>
    </xf>
    <xf numFmtId="2" fontId="8" fillId="0" borderId="9" xfId="1" applyNumberFormat="1" applyFont="1" applyFill="1" applyBorder="1" applyAlignment="1">
      <alignment horizontal="center"/>
    </xf>
    <xf numFmtId="4" fontId="10" fillId="0" borderId="9" xfId="1" applyNumberFormat="1" applyFont="1" applyFill="1" applyBorder="1" applyAlignment="1" applyProtection="1">
      <alignment horizontal="center"/>
    </xf>
    <xf numFmtId="4" fontId="10" fillId="0" borderId="21" xfId="1" applyNumberFormat="1" applyFont="1" applyFill="1" applyBorder="1" applyAlignment="1" applyProtection="1">
      <alignment horizontal="center"/>
    </xf>
    <xf numFmtId="0" fontId="2" fillId="0" borderId="17" xfId="1" applyFont="1" applyFill="1" applyBorder="1" applyAlignment="1">
      <alignment horizontal="center"/>
    </xf>
    <xf numFmtId="0" fontId="2" fillId="0" borderId="18" xfId="1" applyFont="1" applyFill="1" applyBorder="1" applyAlignment="1">
      <alignment horizontal="center"/>
    </xf>
    <xf numFmtId="0" fontId="2" fillId="0" borderId="18" xfId="2" applyFont="1" applyFill="1" applyBorder="1" applyAlignment="1">
      <alignment wrapText="1"/>
    </xf>
    <xf numFmtId="4" fontId="2" fillId="0" borderId="18" xfId="1" applyNumberFormat="1" applyFont="1" applyFill="1" applyBorder="1" applyAlignment="1" applyProtection="1">
      <alignment horizontal="center"/>
    </xf>
    <xf numFmtId="4" fontId="2" fillId="0" borderId="19" xfId="1" applyNumberFormat="1" applyFont="1" applyFill="1" applyBorder="1" applyAlignment="1" applyProtection="1">
      <alignment horizontal="center"/>
    </xf>
    <xf numFmtId="0" fontId="3" fillId="0" borderId="17" xfId="1" applyFont="1" applyFill="1" applyBorder="1" applyAlignment="1">
      <alignment horizontal="center"/>
    </xf>
    <xf numFmtId="0" fontId="3" fillId="0" borderId="18" xfId="1" applyFont="1" applyFill="1" applyBorder="1" applyAlignment="1">
      <alignment horizontal="center"/>
    </xf>
    <xf numFmtId="0" fontId="2" fillId="0" borderId="18" xfId="0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center" wrapText="1"/>
    </xf>
    <xf numFmtId="2" fontId="12" fillId="0" borderId="18" xfId="0" applyNumberFormat="1" applyFont="1" applyFill="1" applyBorder="1" applyAlignment="1">
      <alignment horizontal="center"/>
    </xf>
    <xf numFmtId="0" fontId="2" fillId="0" borderId="18" xfId="1" applyFont="1" applyFill="1" applyBorder="1" applyAlignment="1">
      <alignment horizontal="left" wrapText="1"/>
    </xf>
    <xf numFmtId="0" fontId="2" fillId="0" borderId="18" xfId="1" applyFont="1" applyFill="1" applyBorder="1" applyAlignment="1">
      <alignment horizontal="center" wrapText="1"/>
    </xf>
    <xf numFmtId="2" fontId="12" fillId="0" borderId="18" xfId="1" applyNumberFormat="1" applyFont="1" applyFill="1" applyBorder="1" applyAlignment="1">
      <alignment horizontal="center"/>
    </xf>
    <xf numFmtId="0" fontId="2" fillId="0" borderId="18" xfId="1" applyFont="1" applyFill="1" applyBorder="1" applyAlignment="1">
      <alignment horizontal="right" wrapText="1"/>
    </xf>
    <xf numFmtId="0" fontId="2" fillId="0" borderId="18" xfId="0" applyFont="1" applyFill="1" applyBorder="1" applyAlignment="1">
      <alignment wrapText="1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wrapText="1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0" xfId="0" applyFont="1" applyFill="1"/>
    <xf numFmtId="0" fontId="2" fillId="0" borderId="18" xfId="3" applyFont="1" applyFill="1" applyBorder="1" applyAlignment="1">
      <alignment horizontal="right" wrapText="1"/>
    </xf>
    <xf numFmtId="0" fontId="2" fillId="0" borderId="18" xfId="3" applyFont="1" applyFill="1" applyBorder="1" applyAlignment="1">
      <alignment horizontal="center" wrapText="1"/>
    </xf>
    <xf numFmtId="2" fontId="12" fillId="0" borderId="18" xfId="3" applyNumberFormat="1" applyFont="1" applyFill="1" applyBorder="1" applyAlignment="1">
      <alignment horizontal="center"/>
    </xf>
    <xf numFmtId="0" fontId="2" fillId="0" borderId="18" xfId="3" applyFont="1" applyFill="1" applyBorder="1" applyAlignment="1">
      <alignment horizontal="left" wrapText="1"/>
    </xf>
    <xf numFmtId="0" fontId="2" fillId="0" borderId="17" xfId="2" applyFont="1" applyFill="1" applyBorder="1" applyAlignment="1">
      <alignment horizontal="center"/>
    </xf>
    <xf numFmtId="0" fontId="2" fillId="0" borderId="18" xfId="2" applyFont="1" applyFill="1" applyBorder="1" applyAlignment="1">
      <alignment horizontal="center"/>
    </xf>
    <xf numFmtId="4" fontId="2" fillId="0" borderId="19" xfId="2" applyNumberFormat="1" applyFont="1" applyFill="1" applyBorder="1" applyAlignment="1" applyProtection="1">
      <alignment horizontal="center"/>
    </xf>
    <xf numFmtId="0" fontId="2" fillId="0" borderId="18" xfId="2" applyFont="1" applyFill="1" applyBorder="1" applyAlignment="1">
      <alignment horizontal="right" wrapText="1"/>
    </xf>
    <xf numFmtId="0" fontId="2" fillId="0" borderId="22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left" wrapText="1"/>
    </xf>
    <xf numFmtId="0" fontId="2" fillId="0" borderId="23" xfId="1" applyFont="1" applyFill="1" applyBorder="1" applyAlignment="1">
      <alignment horizontal="center" wrapText="1"/>
    </xf>
    <xf numFmtId="2" fontId="12" fillId="0" borderId="23" xfId="1" applyNumberFormat="1" applyFont="1" applyFill="1" applyBorder="1" applyAlignment="1">
      <alignment horizontal="center"/>
    </xf>
    <xf numFmtId="4" fontId="2" fillId="0" borderId="23" xfId="1" applyNumberFormat="1" applyFont="1" applyFill="1" applyBorder="1" applyAlignment="1" applyProtection="1">
      <alignment horizontal="center"/>
    </xf>
    <xf numFmtId="4" fontId="2" fillId="0" borderId="24" xfId="1" applyNumberFormat="1" applyFont="1" applyFill="1" applyBorder="1" applyAlignment="1" applyProtection="1">
      <alignment horizontal="center"/>
    </xf>
    <xf numFmtId="0" fontId="2" fillId="0" borderId="25" xfId="1" applyFont="1" applyFill="1" applyBorder="1"/>
    <xf numFmtId="0" fontId="2" fillId="0" borderId="26" xfId="1" applyFont="1" applyFill="1" applyBorder="1"/>
    <xf numFmtId="4" fontId="2" fillId="0" borderId="26" xfId="1" applyNumberFormat="1" applyFont="1" applyFill="1" applyBorder="1" applyAlignment="1" applyProtection="1">
      <alignment horizontal="center"/>
    </xf>
    <xf numFmtId="4" fontId="2" fillId="0" borderId="27" xfId="1" applyNumberFormat="1" applyFont="1" applyFill="1" applyBorder="1" applyAlignment="1" applyProtection="1">
      <alignment horizontal="center"/>
    </xf>
    <xf numFmtId="0" fontId="2" fillId="0" borderId="17" xfId="1" applyFont="1" applyFill="1" applyBorder="1"/>
    <xf numFmtId="0" fontId="2" fillId="0" borderId="18" xfId="1" applyFont="1" applyFill="1" applyBorder="1"/>
    <xf numFmtId="4" fontId="2" fillId="0" borderId="18" xfId="1" applyNumberFormat="1" applyFont="1" applyFill="1" applyBorder="1" applyAlignment="1">
      <alignment horizontal="center"/>
    </xf>
    <xf numFmtId="4" fontId="2" fillId="0" borderId="19" xfId="1" applyNumberFormat="1" applyFont="1" applyFill="1" applyBorder="1" applyAlignment="1">
      <alignment horizontal="center"/>
    </xf>
    <xf numFmtId="0" fontId="2" fillId="0" borderId="28" xfId="1" applyFont="1" applyFill="1" applyBorder="1"/>
    <xf numFmtId="0" fontId="2" fillId="0" borderId="29" xfId="1" applyFont="1" applyFill="1" applyBorder="1"/>
    <xf numFmtId="4" fontId="2" fillId="0" borderId="29" xfId="1" applyNumberFormat="1" applyFont="1" applyFill="1" applyBorder="1" applyAlignment="1">
      <alignment horizontal="center"/>
    </xf>
    <xf numFmtId="4" fontId="2" fillId="0" borderId="30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3" fillId="0" borderId="0" xfId="4" applyFont="1" applyFill="1" applyAlignment="1">
      <alignment horizontal="center"/>
    </xf>
    <xf numFmtId="0" fontId="2" fillId="0" borderId="18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0" fontId="3" fillId="0" borderId="5" xfId="2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>
      <alignment horizontal="center"/>
    </xf>
    <xf numFmtId="4" fontId="2" fillId="0" borderId="26" xfId="1" applyNumberFormat="1" applyFont="1" applyFill="1" applyBorder="1" applyAlignment="1">
      <alignment horizontal="right"/>
    </xf>
    <xf numFmtId="4" fontId="2" fillId="0" borderId="18" xfId="1" applyNumberFormat="1" applyFont="1" applyFill="1" applyBorder="1" applyAlignment="1">
      <alignment horizontal="right"/>
    </xf>
    <xf numFmtId="4" fontId="2" fillId="0" borderId="29" xfId="1" applyNumberFormat="1" applyFont="1" applyFill="1" applyBorder="1" applyAlignment="1">
      <alignment horizontal="right"/>
    </xf>
    <xf numFmtId="14" fontId="2" fillId="0" borderId="0" xfId="1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/>
    </xf>
    <xf numFmtId="14" fontId="2" fillId="0" borderId="0" xfId="1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4" xfId="2" applyNumberFormat="1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 wrapText="1"/>
    </xf>
    <xf numFmtId="4" fontId="4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</cellXfs>
  <cellStyles count="5">
    <cellStyle name="Normal" xfId="0" builtinId="0"/>
    <cellStyle name="Normal_BOLVANKA" xfId="4"/>
    <cellStyle name="Style 1" xfId="2"/>
    <cellStyle name="Обычный_33. OZOLNIEKU NOVADA DOME_OZO SKOLA_TELPU, GAITENU, KAPNU TELPU REMONTS_TAME_VADIMS_2011_02_25_melnraksts" xfId="1"/>
    <cellStyle name="Обычный_33. OZOLNIEKU NOVADA DOME_OZO SKOLA_TELPU, GAITENU, KAPNU TELPU REMONTS_TAME_VADIMS_2011_02_25_melnraksts_09. ELITE BRAIN_ZIKI_KUTS BUVNIECIBA_TAME_2013_08_01+EL labot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nis.meija\AppData\Local\Microsoft\Windows\Temporary%20Internet%20Files\Content.Outlook\79YTS5SE\Jumta%20Renovacija%20Kulturas%20nams\Jelgavas_kulturas_nams_25022014_FINAL\44.%201%20KARTA_ARCH%20UN%20VIDE_KULTURAS%20NAMS_JUMTA%20REMONTS_TAME_2014_02_20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ks"/>
      <sheetName val="lapu saraksts"/>
      <sheetName val="paskaidrojuma"/>
      <sheetName val="PBK"/>
      <sheetName val="KOPS 1"/>
      <sheetName val="BS 1"/>
      <sheetName val="JUM 1"/>
      <sheetName val="BEN 1"/>
      <sheetName val="DARBA APJOMI"/>
    </sheetNames>
    <sheetDataSet>
      <sheetData sheetId="0"/>
      <sheetData sheetId="1"/>
      <sheetData sheetId="2"/>
      <sheetData sheetId="3">
        <row r="14">
          <cell r="C14" t="str">
            <v>JELGAVAS KULTŪRAS NAMA FASĀDES VIENKĀRŠOTA RENOVĀCIJA</v>
          </cell>
        </row>
        <row r="15">
          <cell r="C15" t="str">
            <v>BARONA IELA 6, JELGAVA, LV-3001</v>
          </cell>
        </row>
        <row r="16">
          <cell r="C16" t="str">
            <v>JELGAVAS PILSĒTAS PAŠVALDĪBAS IESTĀDE ''KULTŪRA"</v>
          </cell>
        </row>
      </sheetData>
      <sheetData sheetId="4">
        <row r="16">
          <cell r="E16" t="str">
            <v>06.</v>
          </cell>
        </row>
      </sheetData>
      <sheetData sheetId="5">
        <row r="6">
          <cell r="C6" t="str">
            <v>JELGAVAS KULTŪRAS NAMA FASĀDES VIENKĀRŠOTA RENOVĀCIJA. 1. KĀRTA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7"/>
  <sheetViews>
    <sheetView tabSelected="1" workbookViewId="0">
      <selection activeCell="C12" sqref="C12:N12"/>
    </sheetView>
  </sheetViews>
  <sheetFormatPr defaultRowHeight="12.75" x14ac:dyDescent="0.2"/>
  <cols>
    <col min="1" max="1" width="4.140625" style="6" customWidth="1"/>
    <col min="2" max="2" width="11.7109375" style="81" customWidth="1"/>
    <col min="3" max="3" width="37.28515625" style="90" customWidth="1"/>
    <col min="4" max="4" width="5.42578125" style="90" customWidth="1"/>
    <col min="5" max="5" width="7.28515625" style="90" customWidth="1"/>
    <col min="6" max="6" width="5.7109375" style="81" customWidth="1"/>
    <col min="7" max="7" width="5.42578125" style="6" customWidth="1"/>
    <col min="8" max="9" width="6.7109375" style="6" customWidth="1"/>
    <col min="10" max="10" width="6" style="6" customWidth="1"/>
    <col min="11" max="11" width="7" style="6" customWidth="1"/>
    <col min="12" max="13" width="8.28515625" style="6" customWidth="1"/>
    <col min="14" max="14" width="8.42578125" style="6" customWidth="1"/>
    <col min="15" max="15" width="8.140625" style="6" customWidth="1"/>
    <col min="16" max="16" width="9.85546875" style="6" customWidth="1"/>
    <col min="17" max="256" width="9.140625" style="6"/>
    <col min="257" max="257" width="4.140625" style="6" customWidth="1"/>
    <col min="258" max="258" width="11.7109375" style="6" customWidth="1"/>
    <col min="259" max="259" width="37.28515625" style="6" customWidth="1"/>
    <col min="260" max="260" width="5.42578125" style="6" customWidth="1"/>
    <col min="261" max="261" width="7.28515625" style="6" customWidth="1"/>
    <col min="262" max="262" width="5.7109375" style="6" customWidth="1"/>
    <col min="263" max="263" width="5.42578125" style="6" customWidth="1"/>
    <col min="264" max="265" width="6.7109375" style="6" customWidth="1"/>
    <col min="266" max="266" width="6" style="6" customWidth="1"/>
    <col min="267" max="267" width="7" style="6" customWidth="1"/>
    <col min="268" max="269" width="8.28515625" style="6" customWidth="1"/>
    <col min="270" max="270" width="8.42578125" style="6" customWidth="1"/>
    <col min="271" max="271" width="8.140625" style="6" customWidth="1"/>
    <col min="272" max="272" width="9.85546875" style="6" customWidth="1"/>
    <col min="273" max="512" width="9.140625" style="6"/>
    <col min="513" max="513" width="4.140625" style="6" customWidth="1"/>
    <col min="514" max="514" width="11.7109375" style="6" customWidth="1"/>
    <col min="515" max="515" width="37.28515625" style="6" customWidth="1"/>
    <col min="516" max="516" width="5.42578125" style="6" customWidth="1"/>
    <col min="517" max="517" width="7.28515625" style="6" customWidth="1"/>
    <col min="518" max="518" width="5.7109375" style="6" customWidth="1"/>
    <col min="519" max="519" width="5.42578125" style="6" customWidth="1"/>
    <col min="520" max="521" width="6.7109375" style="6" customWidth="1"/>
    <col min="522" max="522" width="6" style="6" customWidth="1"/>
    <col min="523" max="523" width="7" style="6" customWidth="1"/>
    <col min="524" max="525" width="8.28515625" style="6" customWidth="1"/>
    <col min="526" max="526" width="8.42578125" style="6" customWidth="1"/>
    <col min="527" max="527" width="8.140625" style="6" customWidth="1"/>
    <col min="528" max="528" width="9.85546875" style="6" customWidth="1"/>
    <col min="529" max="768" width="9.140625" style="6"/>
    <col min="769" max="769" width="4.140625" style="6" customWidth="1"/>
    <col min="770" max="770" width="11.7109375" style="6" customWidth="1"/>
    <col min="771" max="771" width="37.28515625" style="6" customWidth="1"/>
    <col min="772" max="772" width="5.42578125" style="6" customWidth="1"/>
    <col min="773" max="773" width="7.28515625" style="6" customWidth="1"/>
    <col min="774" max="774" width="5.7109375" style="6" customWidth="1"/>
    <col min="775" max="775" width="5.42578125" style="6" customWidth="1"/>
    <col min="776" max="777" width="6.7109375" style="6" customWidth="1"/>
    <col min="778" max="778" width="6" style="6" customWidth="1"/>
    <col min="779" max="779" width="7" style="6" customWidth="1"/>
    <col min="780" max="781" width="8.28515625" style="6" customWidth="1"/>
    <col min="782" max="782" width="8.42578125" style="6" customWidth="1"/>
    <col min="783" max="783" width="8.140625" style="6" customWidth="1"/>
    <col min="784" max="784" width="9.85546875" style="6" customWidth="1"/>
    <col min="785" max="1024" width="9.140625" style="6"/>
    <col min="1025" max="1025" width="4.140625" style="6" customWidth="1"/>
    <col min="1026" max="1026" width="11.7109375" style="6" customWidth="1"/>
    <col min="1027" max="1027" width="37.28515625" style="6" customWidth="1"/>
    <col min="1028" max="1028" width="5.42578125" style="6" customWidth="1"/>
    <col min="1029" max="1029" width="7.28515625" style="6" customWidth="1"/>
    <col min="1030" max="1030" width="5.7109375" style="6" customWidth="1"/>
    <col min="1031" max="1031" width="5.42578125" style="6" customWidth="1"/>
    <col min="1032" max="1033" width="6.7109375" style="6" customWidth="1"/>
    <col min="1034" max="1034" width="6" style="6" customWidth="1"/>
    <col min="1035" max="1035" width="7" style="6" customWidth="1"/>
    <col min="1036" max="1037" width="8.28515625" style="6" customWidth="1"/>
    <col min="1038" max="1038" width="8.42578125" style="6" customWidth="1"/>
    <col min="1039" max="1039" width="8.140625" style="6" customWidth="1"/>
    <col min="1040" max="1040" width="9.85546875" style="6" customWidth="1"/>
    <col min="1041" max="1280" width="9.140625" style="6"/>
    <col min="1281" max="1281" width="4.140625" style="6" customWidth="1"/>
    <col min="1282" max="1282" width="11.7109375" style="6" customWidth="1"/>
    <col min="1283" max="1283" width="37.28515625" style="6" customWidth="1"/>
    <col min="1284" max="1284" width="5.42578125" style="6" customWidth="1"/>
    <col min="1285" max="1285" width="7.28515625" style="6" customWidth="1"/>
    <col min="1286" max="1286" width="5.7109375" style="6" customWidth="1"/>
    <col min="1287" max="1287" width="5.42578125" style="6" customWidth="1"/>
    <col min="1288" max="1289" width="6.7109375" style="6" customWidth="1"/>
    <col min="1290" max="1290" width="6" style="6" customWidth="1"/>
    <col min="1291" max="1291" width="7" style="6" customWidth="1"/>
    <col min="1292" max="1293" width="8.28515625" style="6" customWidth="1"/>
    <col min="1294" max="1294" width="8.42578125" style="6" customWidth="1"/>
    <col min="1295" max="1295" width="8.140625" style="6" customWidth="1"/>
    <col min="1296" max="1296" width="9.85546875" style="6" customWidth="1"/>
    <col min="1297" max="1536" width="9.140625" style="6"/>
    <col min="1537" max="1537" width="4.140625" style="6" customWidth="1"/>
    <col min="1538" max="1538" width="11.7109375" style="6" customWidth="1"/>
    <col min="1539" max="1539" width="37.28515625" style="6" customWidth="1"/>
    <col min="1540" max="1540" width="5.42578125" style="6" customWidth="1"/>
    <col min="1541" max="1541" width="7.28515625" style="6" customWidth="1"/>
    <col min="1542" max="1542" width="5.7109375" style="6" customWidth="1"/>
    <col min="1543" max="1543" width="5.42578125" style="6" customWidth="1"/>
    <col min="1544" max="1545" width="6.7109375" style="6" customWidth="1"/>
    <col min="1546" max="1546" width="6" style="6" customWidth="1"/>
    <col min="1547" max="1547" width="7" style="6" customWidth="1"/>
    <col min="1548" max="1549" width="8.28515625" style="6" customWidth="1"/>
    <col min="1550" max="1550" width="8.42578125" style="6" customWidth="1"/>
    <col min="1551" max="1551" width="8.140625" style="6" customWidth="1"/>
    <col min="1552" max="1552" width="9.85546875" style="6" customWidth="1"/>
    <col min="1553" max="1792" width="9.140625" style="6"/>
    <col min="1793" max="1793" width="4.140625" style="6" customWidth="1"/>
    <col min="1794" max="1794" width="11.7109375" style="6" customWidth="1"/>
    <col min="1795" max="1795" width="37.28515625" style="6" customWidth="1"/>
    <col min="1796" max="1796" width="5.42578125" style="6" customWidth="1"/>
    <col min="1797" max="1797" width="7.28515625" style="6" customWidth="1"/>
    <col min="1798" max="1798" width="5.7109375" style="6" customWidth="1"/>
    <col min="1799" max="1799" width="5.42578125" style="6" customWidth="1"/>
    <col min="1800" max="1801" width="6.7109375" style="6" customWidth="1"/>
    <col min="1802" max="1802" width="6" style="6" customWidth="1"/>
    <col min="1803" max="1803" width="7" style="6" customWidth="1"/>
    <col min="1804" max="1805" width="8.28515625" style="6" customWidth="1"/>
    <col min="1806" max="1806" width="8.42578125" style="6" customWidth="1"/>
    <col min="1807" max="1807" width="8.140625" style="6" customWidth="1"/>
    <col min="1808" max="1808" width="9.85546875" style="6" customWidth="1"/>
    <col min="1809" max="2048" width="9.140625" style="6"/>
    <col min="2049" max="2049" width="4.140625" style="6" customWidth="1"/>
    <col min="2050" max="2050" width="11.7109375" style="6" customWidth="1"/>
    <col min="2051" max="2051" width="37.28515625" style="6" customWidth="1"/>
    <col min="2052" max="2052" width="5.42578125" style="6" customWidth="1"/>
    <col min="2053" max="2053" width="7.28515625" style="6" customWidth="1"/>
    <col min="2054" max="2054" width="5.7109375" style="6" customWidth="1"/>
    <col min="2055" max="2055" width="5.42578125" style="6" customWidth="1"/>
    <col min="2056" max="2057" width="6.7109375" style="6" customWidth="1"/>
    <col min="2058" max="2058" width="6" style="6" customWidth="1"/>
    <col min="2059" max="2059" width="7" style="6" customWidth="1"/>
    <col min="2060" max="2061" width="8.28515625" style="6" customWidth="1"/>
    <col min="2062" max="2062" width="8.42578125" style="6" customWidth="1"/>
    <col min="2063" max="2063" width="8.140625" style="6" customWidth="1"/>
    <col min="2064" max="2064" width="9.85546875" style="6" customWidth="1"/>
    <col min="2065" max="2304" width="9.140625" style="6"/>
    <col min="2305" max="2305" width="4.140625" style="6" customWidth="1"/>
    <col min="2306" max="2306" width="11.7109375" style="6" customWidth="1"/>
    <col min="2307" max="2307" width="37.28515625" style="6" customWidth="1"/>
    <col min="2308" max="2308" width="5.42578125" style="6" customWidth="1"/>
    <col min="2309" max="2309" width="7.28515625" style="6" customWidth="1"/>
    <col min="2310" max="2310" width="5.7109375" style="6" customWidth="1"/>
    <col min="2311" max="2311" width="5.42578125" style="6" customWidth="1"/>
    <col min="2312" max="2313" width="6.7109375" style="6" customWidth="1"/>
    <col min="2314" max="2314" width="6" style="6" customWidth="1"/>
    <col min="2315" max="2315" width="7" style="6" customWidth="1"/>
    <col min="2316" max="2317" width="8.28515625" style="6" customWidth="1"/>
    <col min="2318" max="2318" width="8.42578125" style="6" customWidth="1"/>
    <col min="2319" max="2319" width="8.140625" style="6" customWidth="1"/>
    <col min="2320" max="2320" width="9.85546875" style="6" customWidth="1"/>
    <col min="2321" max="2560" width="9.140625" style="6"/>
    <col min="2561" max="2561" width="4.140625" style="6" customWidth="1"/>
    <col min="2562" max="2562" width="11.7109375" style="6" customWidth="1"/>
    <col min="2563" max="2563" width="37.28515625" style="6" customWidth="1"/>
    <col min="2564" max="2564" width="5.42578125" style="6" customWidth="1"/>
    <col min="2565" max="2565" width="7.28515625" style="6" customWidth="1"/>
    <col min="2566" max="2566" width="5.7109375" style="6" customWidth="1"/>
    <col min="2567" max="2567" width="5.42578125" style="6" customWidth="1"/>
    <col min="2568" max="2569" width="6.7109375" style="6" customWidth="1"/>
    <col min="2570" max="2570" width="6" style="6" customWidth="1"/>
    <col min="2571" max="2571" width="7" style="6" customWidth="1"/>
    <col min="2572" max="2573" width="8.28515625" style="6" customWidth="1"/>
    <col min="2574" max="2574" width="8.42578125" style="6" customWidth="1"/>
    <col min="2575" max="2575" width="8.140625" style="6" customWidth="1"/>
    <col min="2576" max="2576" width="9.85546875" style="6" customWidth="1"/>
    <col min="2577" max="2816" width="9.140625" style="6"/>
    <col min="2817" max="2817" width="4.140625" style="6" customWidth="1"/>
    <col min="2818" max="2818" width="11.7109375" style="6" customWidth="1"/>
    <col min="2819" max="2819" width="37.28515625" style="6" customWidth="1"/>
    <col min="2820" max="2820" width="5.42578125" style="6" customWidth="1"/>
    <col min="2821" max="2821" width="7.28515625" style="6" customWidth="1"/>
    <col min="2822" max="2822" width="5.7109375" style="6" customWidth="1"/>
    <col min="2823" max="2823" width="5.42578125" style="6" customWidth="1"/>
    <col min="2824" max="2825" width="6.7109375" style="6" customWidth="1"/>
    <col min="2826" max="2826" width="6" style="6" customWidth="1"/>
    <col min="2827" max="2827" width="7" style="6" customWidth="1"/>
    <col min="2828" max="2829" width="8.28515625" style="6" customWidth="1"/>
    <col min="2830" max="2830" width="8.42578125" style="6" customWidth="1"/>
    <col min="2831" max="2831" width="8.140625" style="6" customWidth="1"/>
    <col min="2832" max="2832" width="9.85546875" style="6" customWidth="1"/>
    <col min="2833" max="3072" width="9.140625" style="6"/>
    <col min="3073" max="3073" width="4.140625" style="6" customWidth="1"/>
    <col min="3074" max="3074" width="11.7109375" style="6" customWidth="1"/>
    <col min="3075" max="3075" width="37.28515625" style="6" customWidth="1"/>
    <col min="3076" max="3076" width="5.42578125" style="6" customWidth="1"/>
    <col min="3077" max="3077" width="7.28515625" style="6" customWidth="1"/>
    <col min="3078" max="3078" width="5.7109375" style="6" customWidth="1"/>
    <col min="3079" max="3079" width="5.42578125" style="6" customWidth="1"/>
    <col min="3080" max="3081" width="6.7109375" style="6" customWidth="1"/>
    <col min="3082" max="3082" width="6" style="6" customWidth="1"/>
    <col min="3083" max="3083" width="7" style="6" customWidth="1"/>
    <col min="3084" max="3085" width="8.28515625" style="6" customWidth="1"/>
    <col min="3086" max="3086" width="8.42578125" style="6" customWidth="1"/>
    <col min="3087" max="3087" width="8.140625" style="6" customWidth="1"/>
    <col min="3088" max="3088" width="9.85546875" style="6" customWidth="1"/>
    <col min="3089" max="3328" width="9.140625" style="6"/>
    <col min="3329" max="3329" width="4.140625" style="6" customWidth="1"/>
    <col min="3330" max="3330" width="11.7109375" style="6" customWidth="1"/>
    <col min="3331" max="3331" width="37.28515625" style="6" customWidth="1"/>
    <col min="3332" max="3332" width="5.42578125" style="6" customWidth="1"/>
    <col min="3333" max="3333" width="7.28515625" style="6" customWidth="1"/>
    <col min="3334" max="3334" width="5.7109375" style="6" customWidth="1"/>
    <col min="3335" max="3335" width="5.42578125" style="6" customWidth="1"/>
    <col min="3336" max="3337" width="6.7109375" style="6" customWidth="1"/>
    <col min="3338" max="3338" width="6" style="6" customWidth="1"/>
    <col min="3339" max="3339" width="7" style="6" customWidth="1"/>
    <col min="3340" max="3341" width="8.28515625" style="6" customWidth="1"/>
    <col min="3342" max="3342" width="8.42578125" style="6" customWidth="1"/>
    <col min="3343" max="3343" width="8.140625" style="6" customWidth="1"/>
    <col min="3344" max="3344" width="9.85546875" style="6" customWidth="1"/>
    <col min="3345" max="3584" width="9.140625" style="6"/>
    <col min="3585" max="3585" width="4.140625" style="6" customWidth="1"/>
    <col min="3586" max="3586" width="11.7109375" style="6" customWidth="1"/>
    <col min="3587" max="3587" width="37.28515625" style="6" customWidth="1"/>
    <col min="3588" max="3588" width="5.42578125" style="6" customWidth="1"/>
    <col min="3589" max="3589" width="7.28515625" style="6" customWidth="1"/>
    <col min="3590" max="3590" width="5.7109375" style="6" customWidth="1"/>
    <col min="3591" max="3591" width="5.42578125" style="6" customWidth="1"/>
    <col min="3592" max="3593" width="6.7109375" style="6" customWidth="1"/>
    <col min="3594" max="3594" width="6" style="6" customWidth="1"/>
    <col min="3595" max="3595" width="7" style="6" customWidth="1"/>
    <col min="3596" max="3597" width="8.28515625" style="6" customWidth="1"/>
    <col min="3598" max="3598" width="8.42578125" style="6" customWidth="1"/>
    <col min="3599" max="3599" width="8.140625" style="6" customWidth="1"/>
    <col min="3600" max="3600" width="9.85546875" style="6" customWidth="1"/>
    <col min="3601" max="3840" width="9.140625" style="6"/>
    <col min="3841" max="3841" width="4.140625" style="6" customWidth="1"/>
    <col min="3842" max="3842" width="11.7109375" style="6" customWidth="1"/>
    <col min="3843" max="3843" width="37.28515625" style="6" customWidth="1"/>
    <col min="3844" max="3844" width="5.42578125" style="6" customWidth="1"/>
    <col min="3845" max="3845" width="7.28515625" style="6" customWidth="1"/>
    <col min="3846" max="3846" width="5.7109375" style="6" customWidth="1"/>
    <col min="3847" max="3847" width="5.42578125" style="6" customWidth="1"/>
    <col min="3848" max="3849" width="6.7109375" style="6" customWidth="1"/>
    <col min="3850" max="3850" width="6" style="6" customWidth="1"/>
    <col min="3851" max="3851" width="7" style="6" customWidth="1"/>
    <col min="3852" max="3853" width="8.28515625" style="6" customWidth="1"/>
    <col min="3854" max="3854" width="8.42578125" style="6" customWidth="1"/>
    <col min="3855" max="3855" width="8.140625" style="6" customWidth="1"/>
    <col min="3856" max="3856" width="9.85546875" style="6" customWidth="1"/>
    <col min="3857" max="4096" width="9.140625" style="6"/>
    <col min="4097" max="4097" width="4.140625" style="6" customWidth="1"/>
    <col min="4098" max="4098" width="11.7109375" style="6" customWidth="1"/>
    <col min="4099" max="4099" width="37.28515625" style="6" customWidth="1"/>
    <col min="4100" max="4100" width="5.42578125" style="6" customWidth="1"/>
    <col min="4101" max="4101" width="7.28515625" style="6" customWidth="1"/>
    <col min="4102" max="4102" width="5.7109375" style="6" customWidth="1"/>
    <col min="4103" max="4103" width="5.42578125" style="6" customWidth="1"/>
    <col min="4104" max="4105" width="6.7109375" style="6" customWidth="1"/>
    <col min="4106" max="4106" width="6" style="6" customWidth="1"/>
    <col min="4107" max="4107" width="7" style="6" customWidth="1"/>
    <col min="4108" max="4109" width="8.28515625" style="6" customWidth="1"/>
    <col min="4110" max="4110" width="8.42578125" style="6" customWidth="1"/>
    <col min="4111" max="4111" width="8.140625" style="6" customWidth="1"/>
    <col min="4112" max="4112" width="9.85546875" style="6" customWidth="1"/>
    <col min="4113" max="4352" width="9.140625" style="6"/>
    <col min="4353" max="4353" width="4.140625" style="6" customWidth="1"/>
    <col min="4354" max="4354" width="11.7109375" style="6" customWidth="1"/>
    <col min="4355" max="4355" width="37.28515625" style="6" customWidth="1"/>
    <col min="4356" max="4356" width="5.42578125" style="6" customWidth="1"/>
    <col min="4357" max="4357" width="7.28515625" style="6" customWidth="1"/>
    <col min="4358" max="4358" width="5.7109375" style="6" customWidth="1"/>
    <col min="4359" max="4359" width="5.42578125" style="6" customWidth="1"/>
    <col min="4360" max="4361" width="6.7109375" style="6" customWidth="1"/>
    <col min="4362" max="4362" width="6" style="6" customWidth="1"/>
    <col min="4363" max="4363" width="7" style="6" customWidth="1"/>
    <col min="4364" max="4365" width="8.28515625" style="6" customWidth="1"/>
    <col min="4366" max="4366" width="8.42578125" style="6" customWidth="1"/>
    <col min="4367" max="4367" width="8.140625" style="6" customWidth="1"/>
    <col min="4368" max="4368" width="9.85546875" style="6" customWidth="1"/>
    <col min="4369" max="4608" width="9.140625" style="6"/>
    <col min="4609" max="4609" width="4.140625" style="6" customWidth="1"/>
    <col min="4610" max="4610" width="11.7109375" style="6" customWidth="1"/>
    <col min="4611" max="4611" width="37.28515625" style="6" customWidth="1"/>
    <col min="4612" max="4612" width="5.42578125" style="6" customWidth="1"/>
    <col min="4613" max="4613" width="7.28515625" style="6" customWidth="1"/>
    <col min="4614" max="4614" width="5.7109375" style="6" customWidth="1"/>
    <col min="4615" max="4615" width="5.42578125" style="6" customWidth="1"/>
    <col min="4616" max="4617" width="6.7109375" style="6" customWidth="1"/>
    <col min="4618" max="4618" width="6" style="6" customWidth="1"/>
    <col min="4619" max="4619" width="7" style="6" customWidth="1"/>
    <col min="4620" max="4621" width="8.28515625" style="6" customWidth="1"/>
    <col min="4622" max="4622" width="8.42578125" style="6" customWidth="1"/>
    <col min="4623" max="4623" width="8.140625" style="6" customWidth="1"/>
    <col min="4624" max="4624" width="9.85546875" style="6" customWidth="1"/>
    <col min="4625" max="4864" width="9.140625" style="6"/>
    <col min="4865" max="4865" width="4.140625" style="6" customWidth="1"/>
    <col min="4866" max="4866" width="11.7109375" style="6" customWidth="1"/>
    <col min="4867" max="4867" width="37.28515625" style="6" customWidth="1"/>
    <col min="4868" max="4868" width="5.42578125" style="6" customWidth="1"/>
    <col min="4869" max="4869" width="7.28515625" style="6" customWidth="1"/>
    <col min="4870" max="4870" width="5.7109375" style="6" customWidth="1"/>
    <col min="4871" max="4871" width="5.42578125" style="6" customWidth="1"/>
    <col min="4872" max="4873" width="6.7109375" style="6" customWidth="1"/>
    <col min="4874" max="4874" width="6" style="6" customWidth="1"/>
    <col min="4875" max="4875" width="7" style="6" customWidth="1"/>
    <col min="4876" max="4877" width="8.28515625" style="6" customWidth="1"/>
    <col min="4878" max="4878" width="8.42578125" style="6" customWidth="1"/>
    <col min="4879" max="4879" width="8.140625" style="6" customWidth="1"/>
    <col min="4880" max="4880" width="9.85546875" style="6" customWidth="1"/>
    <col min="4881" max="5120" width="9.140625" style="6"/>
    <col min="5121" max="5121" width="4.140625" style="6" customWidth="1"/>
    <col min="5122" max="5122" width="11.7109375" style="6" customWidth="1"/>
    <col min="5123" max="5123" width="37.28515625" style="6" customWidth="1"/>
    <col min="5124" max="5124" width="5.42578125" style="6" customWidth="1"/>
    <col min="5125" max="5125" width="7.28515625" style="6" customWidth="1"/>
    <col min="5126" max="5126" width="5.7109375" style="6" customWidth="1"/>
    <col min="5127" max="5127" width="5.42578125" style="6" customWidth="1"/>
    <col min="5128" max="5129" width="6.7109375" style="6" customWidth="1"/>
    <col min="5130" max="5130" width="6" style="6" customWidth="1"/>
    <col min="5131" max="5131" width="7" style="6" customWidth="1"/>
    <col min="5132" max="5133" width="8.28515625" style="6" customWidth="1"/>
    <col min="5134" max="5134" width="8.42578125" style="6" customWidth="1"/>
    <col min="5135" max="5135" width="8.140625" style="6" customWidth="1"/>
    <col min="5136" max="5136" width="9.85546875" style="6" customWidth="1"/>
    <col min="5137" max="5376" width="9.140625" style="6"/>
    <col min="5377" max="5377" width="4.140625" style="6" customWidth="1"/>
    <col min="5378" max="5378" width="11.7109375" style="6" customWidth="1"/>
    <col min="5379" max="5379" width="37.28515625" style="6" customWidth="1"/>
    <col min="5380" max="5380" width="5.42578125" style="6" customWidth="1"/>
    <col min="5381" max="5381" width="7.28515625" style="6" customWidth="1"/>
    <col min="5382" max="5382" width="5.7109375" style="6" customWidth="1"/>
    <col min="5383" max="5383" width="5.42578125" style="6" customWidth="1"/>
    <col min="5384" max="5385" width="6.7109375" style="6" customWidth="1"/>
    <col min="5386" max="5386" width="6" style="6" customWidth="1"/>
    <col min="5387" max="5387" width="7" style="6" customWidth="1"/>
    <col min="5388" max="5389" width="8.28515625" style="6" customWidth="1"/>
    <col min="5390" max="5390" width="8.42578125" style="6" customWidth="1"/>
    <col min="5391" max="5391" width="8.140625" style="6" customWidth="1"/>
    <col min="5392" max="5392" width="9.85546875" style="6" customWidth="1"/>
    <col min="5393" max="5632" width="9.140625" style="6"/>
    <col min="5633" max="5633" width="4.140625" style="6" customWidth="1"/>
    <col min="5634" max="5634" width="11.7109375" style="6" customWidth="1"/>
    <col min="5635" max="5635" width="37.28515625" style="6" customWidth="1"/>
    <col min="5636" max="5636" width="5.42578125" style="6" customWidth="1"/>
    <col min="5637" max="5637" width="7.28515625" style="6" customWidth="1"/>
    <col min="5638" max="5638" width="5.7109375" style="6" customWidth="1"/>
    <col min="5639" max="5639" width="5.42578125" style="6" customWidth="1"/>
    <col min="5640" max="5641" width="6.7109375" style="6" customWidth="1"/>
    <col min="5642" max="5642" width="6" style="6" customWidth="1"/>
    <col min="5643" max="5643" width="7" style="6" customWidth="1"/>
    <col min="5644" max="5645" width="8.28515625" style="6" customWidth="1"/>
    <col min="5646" max="5646" width="8.42578125" style="6" customWidth="1"/>
    <col min="5647" max="5647" width="8.140625" style="6" customWidth="1"/>
    <col min="5648" max="5648" width="9.85546875" style="6" customWidth="1"/>
    <col min="5649" max="5888" width="9.140625" style="6"/>
    <col min="5889" max="5889" width="4.140625" style="6" customWidth="1"/>
    <col min="5890" max="5890" width="11.7109375" style="6" customWidth="1"/>
    <col min="5891" max="5891" width="37.28515625" style="6" customWidth="1"/>
    <col min="5892" max="5892" width="5.42578125" style="6" customWidth="1"/>
    <col min="5893" max="5893" width="7.28515625" style="6" customWidth="1"/>
    <col min="5894" max="5894" width="5.7109375" style="6" customWidth="1"/>
    <col min="5895" max="5895" width="5.42578125" style="6" customWidth="1"/>
    <col min="5896" max="5897" width="6.7109375" style="6" customWidth="1"/>
    <col min="5898" max="5898" width="6" style="6" customWidth="1"/>
    <col min="5899" max="5899" width="7" style="6" customWidth="1"/>
    <col min="5900" max="5901" width="8.28515625" style="6" customWidth="1"/>
    <col min="5902" max="5902" width="8.42578125" style="6" customWidth="1"/>
    <col min="5903" max="5903" width="8.140625" style="6" customWidth="1"/>
    <col min="5904" max="5904" width="9.85546875" style="6" customWidth="1"/>
    <col min="5905" max="6144" width="9.140625" style="6"/>
    <col min="6145" max="6145" width="4.140625" style="6" customWidth="1"/>
    <col min="6146" max="6146" width="11.7109375" style="6" customWidth="1"/>
    <col min="6147" max="6147" width="37.28515625" style="6" customWidth="1"/>
    <col min="6148" max="6148" width="5.42578125" style="6" customWidth="1"/>
    <col min="6149" max="6149" width="7.28515625" style="6" customWidth="1"/>
    <col min="6150" max="6150" width="5.7109375" style="6" customWidth="1"/>
    <col min="6151" max="6151" width="5.42578125" style="6" customWidth="1"/>
    <col min="6152" max="6153" width="6.7109375" style="6" customWidth="1"/>
    <col min="6154" max="6154" width="6" style="6" customWidth="1"/>
    <col min="6155" max="6155" width="7" style="6" customWidth="1"/>
    <col min="6156" max="6157" width="8.28515625" style="6" customWidth="1"/>
    <col min="6158" max="6158" width="8.42578125" style="6" customWidth="1"/>
    <col min="6159" max="6159" width="8.140625" style="6" customWidth="1"/>
    <col min="6160" max="6160" width="9.85546875" style="6" customWidth="1"/>
    <col min="6161" max="6400" width="9.140625" style="6"/>
    <col min="6401" max="6401" width="4.140625" style="6" customWidth="1"/>
    <col min="6402" max="6402" width="11.7109375" style="6" customWidth="1"/>
    <col min="6403" max="6403" width="37.28515625" style="6" customWidth="1"/>
    <col min="6404" max="6404" width="5.42578125" style="6" customWidth="1"/>
    <col min="6405" max="6405" width="7.28515625" style="6" customWidth="1"/>
    <col min="6406" max="6406" width="5.7109375" style="6" customWidth="1"/>
    <col min="6407" max="6407" width="5.42578125" style="6" customWidth="1"/>
    <col min="6408" max="6409" width="6.7109375" style="6" customWidth="1"/>
    <col min="6410" max="6410" width="6" style="6" customWidth="1"/>
    <col min="6411" max="6411" width="7" style="6" customWidth="1"/>
    <col min="6412" max="6413" width="8.28515625" style="6" customWidth="1"/>
    <col min="6414" max="6414" width="8.42578125" style="6" customWidth="1"/>
    <col min="6415" max="6415" width="8.140625" style="6" customWidth="1"/>
    <col min="6416" max="6416" width="9.85546875" style="6" customWidth="1"/>
    <col min="6417" max="6656" width="9.140625" style="6"/>
    <col min="6657" max="6657" width="4.140625" style="6" customWidth="1"/>
    <col min="6658" max="6658" width="11.7109375" style="6" customWidth="1"/>
    <col min="6659" max="6659" width="37.28515625" style="6" customWidth="1"/>
    <col min="6660" max="6660" width="5.42578125" style="6" customWidth="1"/>
    <col min="6661" max="6661" width="7.28515625" style="6" customWidth="1"/>
    <col min="6662" max="6662" width="5.7109375" style="6" customWidth="1"/>
    <col min="6663" max="6663" width="5.42578125" style="6" customWidth="1"/>
    <col min="6664" max="6665" width="6.7109375" style="6" customWidth="1"/>
    <col min="6666" max="6666" width="6" style="6" customWidth="1"/>
    <col min="6667" max="6667" width="7" style="6" customWidth="1"/>
    <col min="6668" max="6669" width="8.28515625" style="6" customWidth="1"/>
    <col min="6670" max="6670" width="8.42578125" style="6" customWidth="1"/>
    <col min="6671" max="6671" width="8.140625" style="6" customWidth="1"/>
    <col min="6672" max="6672" width="9.85546875" style="6" customWidth="1"/>
    <col min="6673" max="6912" width="9.140625" style="6"/>
    <col min="6913" max="6913" width="4.140625" style="6" customWidth="1"/>
    <col min="6914" max="6914" width="11.7109375" style="6" customWidth="1"/>
    <col min="6915" max="6915" width="37.28515625" style="6" customWidth="1"/>
    <col min="6916" max="6916" width="5.42578125" style="6" customWidth="1"/>
    <col min="6917" max="6917" width="7.28515625" style="6" customWidth="1"/>
    <col min="6918" max="6918" width="5.7109375" style="6" customWidth="1"/>
    <col min="6919" max="6919" width="5.42578125" style="6" customWidth="1"/>
    <col min="6920" max="6921" width="6.7109375" style="6" customWidth="1"/>
    <col min="6922" max="6922" width="6" style="6" customWidth="1"/>
    <col min="6923" max="6923" width="7" style="6" customWidth="1"/>
    <col min="6924" max="6925" width="8.28515625" style="6" customWidth="1"/>
    <col min="6926" max="6926" width="8.42578125" style="6" customWidth="1"/>
    <col min="6927" max="6927" width="8.140625" style="6" customWidth="1"/>
    <col min="6928" max="6928" width="9.85546875" style="6" customWidth="1"/>
    <col min="6929" max="7168" width="9.140625" style="6"/>
    <col min="7169" max="7169" width="4.140625" style="6" customWidth="1"/>
    <col min="7170" max="7170" width="11.7109375" style="6" customWidth="1"/>
    <col min="7171" max="7171" width="37.28515625" style="6" customWidth="1"/>
    <col min="7172" max="7172" width="5.42578125" style="6" customWidth="1"/>
    <col min="7173" max="7173" width="7.28515625" style="6" customWidth="1"/>
    <col min="7174" max="7174" width="5.7109375" style="6" customWidth="1"/>
    <col min="7175" max="7175" width="5.42578125" style="6" customWidth="1"/>
    <col min="7176" max="7177" width="6.7109375" style="6" customWidth="1"/>
    <col min="7178" max="7178" width="6" style="6" customWidth="1"/>
    <col min="7179" max="7179" width="7" style="6" customWidth="1"/>
    <col min="7180" max="7181" width="8.28515625" style="6" customWidth="1"/>
    <col min="7182" max="7182" width="8.42578125" style="6" customWidth="1"/>
    <col min="7183" max="7183" width="8.140625" style="6" customWidth="1"/>
    <col min="7184" max="7184" width="9.85546875" style="6" customWidth="1"/>
    <col min="7185" max="7424" width="9.140625" style="6"/>
    <col min="7425" max="7425" width="4.140625" style="6" customWidth="1"/>
    <col min="7426" max="7426" width="11.7109375" style="6" customWidth="1"/>
    <col min="7427" max="7427" width="37.28515625" style="6" customWidth="1"/>
    <col min="7428" max="7428" width="5.42578125" style="6" customWidth="1"/>
    <col min="7429" max="7429" width="7.28515625" style="6" customWidth="1"/>
    <col min="7430" max="7430" width="5.7109375" style="6" customWidth="1"/>
    <col min="7431" max="7431" width="5.42578125" style="6" customWidth="1"/>
    <col min="7432" max="7433" width="6.7109375" style="6" customWidth="1"/>
    <col min="7434" max="7434" width="6" style="6" customWidth="1"/>
    <col min="7435" max="7435" width="7" style="6" customWidth="1"/>
    <col min="7436" max="7437" width="8.28515625" style="6" customWidth="1"/>
    <col min="7438" max="7438" width="8.42578125" style="6" customWidth="1"/>
    <col min="7439" max="7439" width="8.140625" style="6" customWidth="1"/>
    <col min="7440" max="7440" width="9.85546875" style="6" customWidth="1"/>
    <col min="7441" max="7680" width="9.140625" style="6"/>
    <col min="7681" max="7681" width="4.140625" style="6" customWidth="1"/>
    <col min="7682" max="7682" width="11.7109375" style="6" customWidth="1"/>
    <col min="7683" max="7683" width="37.28515625" style="6" customWidth="1"/>
    <col min="7684" max="7684" width="5.42578125" style="6" customWidth="1"/>
    <col min="7685" max="7685" width="7.28515625" style="6" customWidth="1"/>
    <col min="7686" max="7686" width="5.7109375" style="6" customWidth="1"/>
    <col min="7687" max="7687" width="5.42578125" style="6" customWidth="1"/>
    <col min="7688" max="7689" width="6.7109375" style="6" customWidth="1"/>
    <col min="7690" max="7690" width="6" style="6" customWidth="1"/>
    <col min="7691" max="7691" width="7" style="6" customWidth="1"/>
    <col min="7692" max="7693" width="8.28515625" style="6" customWidth="1"/>
    <col min="7694" max="7694" width="8.42578125" style="6" customWidth="1"/>
    <col min="7695" max="7695" width="8.140625" style="6" customWidth="1"/>
    <col min="7696" max="7696" width="9.85546875" style="6" customWidth="1"/>
    <col min="7697" max="7936" width="9.140625" style="6"/>
    <col min="7937" max="7937" width="4.140625" style="6" customWidth="1"/>
    <col min="7938" max="7938" width="11.7109375" style="6" customWidth="1"/>
    <col min="7939" max="7939" width="37.28515625" style="6" customWidth="1"/>
    <col min="7940" max="7940" width="5.42578125" style="6" customWidth="1"/>
    <col min="7941" max="7941" width="7.28515625" style="6" customWidth="1"/>
    <col min="7942" max="7942" width="5.7109375" style="6" customWidth="1"/>
    <col min="7943" max="7943" width="5.42578125" style="6" customWidth="1"/>
    <col min="7944" max="7945" width="6.7109375" style="6" customWidth="1"/>
    <col min="7946" max="7946" width="6" style="6" customWidth="1"/>
    <col min="7947" max="7947" width="7" style="6" customWidth="1"/>
    <col min="7948" max="7949" width="8.28515625" style="6" customWidth="1"/>
    <col min="7950" max="7950" width="8.42578125" style="6" customWidth="1"/>
    <col min="7951" max="7951" width="8.140625" style="6" customWidth="1"/>
    <col min="7952" max="7952" width="9.85546875" style="6" customWidth="1"/>
    <col min="7953" max="8192" width="9.140625" style="6"/>
    <col min="8193" max="8193" width="4.140625" style="6" customWidth="1"/>
    <col min="8194" max="8194" width="11.7109375" style="6" customWidth="1"/>
    <col min="8195" max="8195" width="37.28515625" style="6" customWidth="1"/>
    <col min="8196" max="8196" width="5.42578125" style="6" customWidth="1"/>
    <col min="8197" max="8197" width="7.28515625" style="6" customWidth="1"/>
    <col min="8198" max="8198" width="5.7109375" style="6" customWidth="1"/>
    <col min="8199" max="8199" width="5.42578125" style="6" customWidth="1"/>
    <col min="8200" max="8201" width="6.7109375" style="6" customWidth="1"/>
    <col min="8202" max="8202" width="6" style="6" customWidth="1"/>
    <col min="8203" max="8203" width="7" style="6" customWidth="1"/>
    <col min="8204" max="8205" width="8.28515625" style="6" customWidth="1"/>
    <col min="8206" max="8206" width="8.42578125" style="6" customWidth="1"/>
    <col min="8207" max="8207" width="8.140625" style="6" customWidth="1"/>
    <col min="8208" max="8208" width="9.85546875" style="6" customWidth="1"/>
    <col min="8209" max="8448" width="9.140625" style="6"/>
    <col min="8449" max="8449" width="4.140625" style="6" customWidth="1"/>
    <col min="8450" max="8450" width="11.7109375" style="6" customWidth="1"/>
    <col min="8451" max="8451" width="37.28515625" style="6" customWidth="1"/>
    <col min="8452" max="8452" width="5.42578125" style="6" customWidth="1"/>
    <col min="8453" max="8453" width="7.28515625" style="6" customWidth="1"/>
    <col min="8454" max="8454" width="5.7109375" style="6" customWidth="1"/>
    <col min="8455" max="8455" width="5.42578125" style="6" customWidth="1"/>
    <col min="8456" max="8457" width="6.7109375" style="6" customWidth="1"/>
    <col min="8458" max="8458" width="6" style="6" customWidth="1"/>
    <col min="8459" max="8459" width="7" style="6" customWidth="1"/>
    <col min="8460" max="8461" width="8.28515625" style="6" customWidth="1"/>
    <col min="8462" max="8462" width="8.42578125" style="6" customWidth="1"/>
    <col min="8463" max="8463" width="8.140625" style="6" customWidth="1"/>
    <col min="8464" max="8464" width="9.85546875" style="6" customWidth="1"/>
    <col min="8465" max="8704" width="9.140625" style="6"/>
    <col min="8705" max="8705" width="4.140625" style="6" customWidth="1"/>
    <col min="8706" max="8706" width="11.7109375" style="6" customWidth="1"/>
    <col min="8707" max="8707" width="37.28515625" style="6" customWidth="1"/>
    <col min="8708" max="8708" width="5.42578125" style="6" customWidth="1"/>
    <col min="8709" max="8709" width="7.28515625" style="6" customWidth="1"/>
    <col min="8710" max="8710" width="5.7109375" style="6" customWidth="1"/>
    <col min="8711" max="8711" width="5.42578125" style="6" customWidth="1"/>
    <col min="8712" max="8713" width="6.7109375" style="6" customWidth="1"/>
    <col min="8714" max="8714" width="6" style="6" customWidth="1"/>
    <col min="8715" max="8715" width="7" style="6" customWidth="1"/>
    <col min="8716" max="8717" width="8.28515625" style="6" customWidth="1"/>
    <col min="8718" max="8718" width="8.42578125" style="6" customWidth="1"/>
    <col min="8719" max="8719" width="8.140625" style="6" customWidth="1"/>
    <col min="8720" max="8720" width="9.85546875" style="6" customWidth="1"/>
    <col min="8721" max="8960" width="9.140625" style="6"/>
    <col min="8961" max="8961" width="4.140625" style="6" customWidth="1"/>
    <col min="8962" max="8962" width="11.7109375" style="6" customWidth="1"/>
    <col min="8963" max="8963" width="37.28515625" style="6" customWidth="1"/>
    <col min="8964" max="8964" width="5.42578125" style="6" customWidth="1"/>
    <col min="8965" max="8965" width="7.28515625" style="6" customWidth="1"/>
    <col min="8966" max="8966" width="5.7109375" style="6" customWidth="1"/>
    <col min="8967" max="8967" width="5.42578125" style="6" customWidth="1"/>
    <col min="8968" max="8969" width="6.7109375" style="6" customWidth="1"/>
    <col min="8970" max="8970" width="6" style="6" customWidth="1"/>
    <col min="8971" max="8971" width="7" style="6" customWidth="1"/>
    <col min="8972" max="8973" width="8.28515625" style="6" customWidth="1"/>
    <col min="8974" max="8974" width="8.42578125" style="6" customWidth="1"/>
    <col min="8975" max="8975" width="8.140625" style="6" customWidth="1"/>
    <col min="8976" max="8976" width="9.85546875" style="6" customWidth="1"/>
    <col min="8977" max="9216" width="9.140625" style="6"/>
    <col min="9217" max="9217" width="4.140625" style="6" customWidth="1"/>
    <col min="9218" max="9218" width="11.7109375" style="6" customWidth="1"/>
    <col min="9219" max="9219" width="37.28515625" style="6" customWidth="1"/>
    <col min="9220" max="9220" width="5.42578125" style="6" customWidth="1"/>
    <col min="9221" max="9221" width="7.28515625" style="6" customWidth="1"/>
    <col min="9222" max="9222" width="5.7109375" style="6" customWidth="1"/>
    <col min="9223" max="9223" width="5.42578125" style="6" customWidth="1"/>
    <col min="9224" max="9225" width="6.7109375" style="6" customWidth="1"/>
    <col min="9226" max="9226" width="6" style="6" customWidth="1"/>
    <col min="9227" max="9227" width="7" style="6" customWidth="1"/>
    <col min="9228" max="9229" width="8.28515625" style="6" customWidth="1"/>
    <col min="9230" max="9230" width="8.42578125" style="6" customWidth="1"/>
    <col min="9231" max="9231" width="8.140625" style="6" customWidth="1"/>
    <col min="9232" max="9232" width="9.85546875" style="6" customWidth="1"/>
    <col min="9233" max="9472" width="9.140625" style="6"/>
    <col min="9473" max="9473" width="4.140625" style="6" customWidth="1"/>
    <col min="9474" max="9474" width="11.7109375" style="6" customWidth="1"/>
    <col min="9475" max="9475" width="37.28515625" style="6" customWidth="1"/>
    <col min="9476" max="9476" width="5.42578125" style="6" customWidth="1"/>
    <col min="9477" max="9477" width="7.28515625" style="6" customWidth="1"/>
    <col min="9478" max="9478" width="5.7109375" style="6" customWidth="1"/>
    <col min="9479" max="9479" width="5.42578125" style="6" customWidth="1"/>
    <col min="9480" max="9481" width="6.7109375" style="6" customWidth="1"/>
    <col min="9482" max="9482" width="6" style="6" customWidth="1"/>
    <col min="9483" max="9483" width="7" style="6" customWidth="1"/>
    <col min="9484" max="9485" width="8.28515625" style="6" customWidth="1"/>
    <col min="9486" max="9486" width="8.42578125" style="6" customWidth="1"/>
    <col min="9487" max="9487" width="8.140625" style="6" customWidth="1"/>
    <col min="9488" max="9488" width="9.85546875" style="6" customWidth="1"/>
    <col min="9489" max="9728" width="9.140625" style="6"/>
    <col min="9729" max="9729" width="4.140625" style="6" customWidth="1"/>
    <col min="9730" max="9730" width="11.7109375" style="6" customWidth="1"/>
    <col min="9731" max="9731" width="37.28515625" style="6" customWidth="1"/>
    <col min="9732" max="9732" width="5.42578125" style="6" customWidth="1"/>
    <col min="9733" max="9733" width="7.28515625" style="6" customWidth="1"/>
    <col min="9734" max="9734" width="5.7109375" style="6" customWidth="1"/>
    <col min="9735" max="9735" width="5.42578125" style="6" customWidth="1"/>
    <col min="9736" max="9737" width="6.7109375" style="6" customWidth="1"/>
    <col min="9738" max="9738" width="6" style="6" customWidth="1"/>
    <col min="9739" max="9739" width="7" style="6" customWidth="1"/>
    <col min="9740" max="9741" width="8.28515625" style="6" customWidth="1"/>
    <col min="9742" max="9742" width="8.42578125" style="6" customWidth="1"/>
    <col min="9743" max="9743" width="8.140625" style="6" customWidth="1"/>
    <col min="9744" max="9744" width="9.85546875" style="6" customWidth="1"/>
    <col min="9745" max="9984" width="9.140625" style="6"/>
    <col min="9985" max="9985" width="4.140625" style="6" customWidth="1"/>
    <col min="9986" max="9986" width="11.7109375" style="6" customWidth="1"/>
    <col min="9987" max="9987" width="37.28515625" style="6" customWidth="1"/>
    <col min="9988" max="9988" width="5.42578125" style="6" customWidth="1"/>
    <col min="9989" max="9989" width="7.28515625" style="6" customWidth="1"/>
    <col min="9990" max="9990" width="5.7109375" style="6" customWidth="1"/>
    <col min="9991" max="9991" width="5.42578125" style="6" customWidth="1"/>
    <col min="9992" max="9993" width="6.7109375" style="6" customWidth="1"/>
    <col min="9994" max="9994" width="6" style="6" customWidth="1"/>
    <col min="9995" max="9995" width="7" style="6" customWidth="1"/>
    <col min="9996" max="9997" width="8.28515625" style="6" customWidth="1"/>
    <col min="9998" max="9998" width="8.42578125" style="6" customWidth="1"/>
    <col min="9999" max="9999" width="8.140625" style="6" customWidth="1"/>
    <col min="10000" max="10000" width="9.85546875" style="6" customWidth="1"/>
    <col min="10001" max="10240" width="9.140625" style="6"/>
    <col min="10241" max="10241" width="4.140625" style="6" customWidth="1"/>
    <col min="10242" max="10242" width="11.7109375" style="6" customWidth="1"/>
    <col min="10243" max="10243" width="37.28515625" style="6" customWidth="1"/>
    <col min="10244" max="10244" width="5.42578125" style="6" customWidth="1"/>
    <col min="10245" max="10245" width="7.28515625" style="6" customWidth="1"/>
    <col min="10246" max="10246" width="5.7109375" style="6" customWidth="1"/>
    <col min="10247" max="10247" width="5.42578125" style="6" customWidth="1"/>
    <col min="10248" max="10249" width="6.7109375" style="6" customWidth="1"/>
    <col min="10250" max="10250" width="6" style="6" customWidth="1"/>
    <col min="10251" max="10251" width="7" style="6" customWidth="1"/>
    <col min="10252" max="10253" width="8.28515625" style="6" customWidth="1"/>
    <col min="10254" max="10254" width="8.42578125" style="6" customWidth="1"/>
    <col min="10255" max="10255" width="8.140625" style="6" customWidth="1"/>
    <col min="10256" max="10256" width="9.85546875" style="6" customWidth="1"/>
    <col min="10257" max="10496" width="9.140625" style="6"/>
    <col min="10497" max="10497" width="4.140625" style="6" customWidth="1"/>
    <col min="10498" max="10498" width="11.7109375" style="6" customWidth="1"/>
    <col min="10499" max="10499" width="37.28515625" style="6" customWidth="1"/>
    <col min="10500" max="10500" width="5.42578125" style="6" customWidth="1"/>
    <col min="10501" max="10501" width="7.28515625" style="6" customWidth="1"/>
    <col min="10502" max="10502" width="5.7109375" style="6" customWidth="1"/>
    <col min="10503" max="10503" width="5.42578125" style="6" customWidth="1"/>
    <col min="10504" max="10505" width="6.7109375" style="6" customWidth="1"/>
    <col min="10506" max="10506" width="6" style="6" customWidth="1"/>
    <col min="10507" max="10507" width="7" style="6" customWidth="1"/>
    <col min="10508" max="10509" width="8.28515625" style="6" customWidth="1"/>
    <col min="10510" max="10510" width="8.42578125" style="6" customWidth="1"/>
    <col min="10511" max="10511" width="8.140625" style="6" customWidth="1"/>
    <col min="10512" max="10512" width="9.85546875" style="6" customWidth="1"/>
    <col min="10513" max="10752" width="9.140625" style="6"/>
    <col min="10753" max="10753" width="4.140625" style="6" customWidth="1"/>
    <col min="10754" max="10754" width="11.7109375" style="6" customWidth="1"/>
    <col min="10755" max="10755" width="37.28515625" style="6" customWidth="1"/>
    <col min="10756" max="10756" width="5.42578125" style="6" customWidth="1"/>
    <col min="10757" max="10757" width="7.28515625" style="6" customWidth="1"/>
    <col min="10758" max="10758" width="5.7109375" style="6" customWidth="1"/>
    <col min="10759" max="10759" width="5.42578125" style="6" customWidth="1"/>
    <col min="10760" max="10761" width="6.7109375" style="6" customWidth="1"/>
    <col min="10762" max="10762" width="6" style="6" customWidth="1"/>
    <col min="10763" max="10763" width="7" style="6" customWidth="1"/>
    <col min="10764" max="10765" width="8.28515625" style="6" customWidth="1"/>
    <col min="10766" max="10766" width="8.42578125" style="6" customWidth="1"/>
    <col min="10767" max="10767" width="8.140625" style="6" customWidth="1"/>
    <col min="10768" max="10768" width="9.85546875" style="6" customWidth="1"/>
    <col min="10769" max="11008" width="9.140625" style="6"/>
    <col min="11009" max="11009" width="4.140625" style="6" customWidth="1"/>
    <col min="11010" max="11010" width="11.7109375" style="6" customWidth="1"/>
    <col min="11011" max="11011" width="37.28515625" style="6" customWidth="1"/>
    <col min="11012" max="11012" width="5.42578125" style="6" customWidth="1"/>
    <col min="11013" max="11013" width="7.28515625" style="6" customWidth="1"/>
    <col min="11014" max="11014" width="5.7109375" style="6" customWidth="1"/>
    <col min="11015" max="11015" width="5.42578125" style="6" customWidth="1"/>
    <col min="11016" max="11017" width="6.7109375" style="6" customWidth="1"/>
    <col min="11018" max="11018" width="6" style="6" customWidth="1"/>
    <col min="11019" max="11019" width="7" style="6" customWidth="1"/>
    <col min="11020" max="11021" width="8.28515625" style="6" customWidth="1"/>
    <col min="11022" max="11022" width="8.42578125" style="6" customWidth="1"/>
    <col min="11023" max="11023" width="8.140625" style="6" customWidth="1"/>
    <col min="11024" max="11024" width="9.85546875" style="6" customWidth="1"/>
    <col min="11025" max="11264" width="9.140625" style="6"/>
    <col min="11265" max="11265" width="4.140625" style="6" customWidth="1"/>
    <col min="11266" max="11266" width="11.7109375" style="6" customWidth="1"/>
    <col min="11267" max="11267" width="37.28515625" style="6" customWidth="1"/>
    <col min="11268" max="11268" width="5.42578125" style="6" customWidth="1"/>
    <col min="11269" max="11269" width="7.28515625" style="6" customWidth="1"/>
    <col min="11270" max="11270" width="5.7109375" style="6" customWidth="1"/>
    <col min="11271" max="11271" width="5.42578125" style="6" customWidth="1"/>
    <col min="11272" max="11273" width="6.7109375" style="6" customWidth="1"/>
    <col min="11274" max="11274" width="6" style="6" customWidth="1"/>
    <col min="11275" max="11275" width="7" style="6" customWidth="1"/>
    <col min="11276" max="11277" width="8.28515625" style="6" customWidth="1"/>
    <col min="11278" max="11278" width="8.42578125" style="6" customWidth="1"/>
    <col min="11279" max="11279" width="8.140625" style="6" customWidth="1"/>
    <col min="11280" max="11280" width="9.85546875" style="6" customWidth="1"/>
    <col min="11281" max="11520" width="9.140625" style="6"/>
    <col min="11521" max="11521" width="4.140625" style="6" customWidth="1"/>
    <col min="11522" max="11522" width="11.7109375" style="6" customWidth="1"/>
    <col min="11523" max="11523" width="37.28515625" style="6" customWidth="1"/>
    <col min="11524" max="11524" width="5.42578125" style="6" customWidth="1"/>
    <col min="11525" max="11525" width="7.28515625" style="6" customWidth="1"/>
    <col min="11526" max="11526" width="5.7109375" style="6" customWidth="1"/>
    <col min="11527" max="11527" width="5.42578125" style="6" customWidth="1"/>
    <col min="11528" max="11529" width="6.7109375" style="6" customWidth="1"/>
    <col min="11530" max="11530" width="6" style="6" customWidth="1"/>
    <col min="11531" max="11531" width="7" style="6" customWidth="1"/>
    <col min="11532" max="11533" width="8.28515625" style="6" customWidth="1"/>
    <col min="11534" max="11534" width="8.42578125" style="6" customWidth="1"/>
    <col min="11535" max="11535" width="8.140625" style="6" customWidth="1"/>
    <col min="11536" max="11536" width="9.85546875" style="6" customWidth="1"/>
    <col min="11537" max="11776" width="9.140625" style="6"/>
    <col min="11777" max="11777" width="4.140625" style="6" customWidth="1"/>
    <col min="11778" max="11778" width="11.7109375" style="6" customWidth="1"/>
    <col min="11779" max="11779" width="37.28515625" style="6" customWidth="1"/>
    <col min="11780" max="11780" width="5.42578125" style="6" customWidth="1"/>
    <col min="11781" max="11781" width="7.28515625" style="6" customWidth="1"/>
    <col min="11782" max="11782" width="5.7109375" style="6" customWidth="1"/>
    <col min="11783" max="11783" width="5.42578125" style="6" customWidth="1"/>
    <col min="11784" max="11785" width="6.7109375" style="6" customWidth="1"/>
    <col min="11786" max="11786" width="6" style="6" customWidth="1"/>
    <col min="11787" max="11787" width="7" style="6" customWidth="1"/>
    <col min="11788" max="11789" width="8.28515625" style="6" customWidth="1"/>
    <col min="11790" max="11790" width="8.42578125" style="6" customWidth="1"/>
    <col min="11791" max="11791" width="8.140625" style="6" customWidth="1"/>
    <col min="11792" max="11792" width="9.85546875" style="6" customWidth="1"/>
    <col min="11793" max="12032" width="9.140625" style="6"/>
    <col min="12033" max="12033" width="4.140625" style="6" customWidth="1"/>
    <col min="12034" max="12034" width="11.7109375" style="6" customWidth="1"/>
    <col min="12035" max="12035" width="37.28515625" style="6" customWidth="1"/>
    <col min="12036" max="12036" width="5.42578125" style="6" customWidth="1"/>
    <col min="12037" max="12037" width="7.28515625" style="6" customWidth="1"/>
    <col min="12038" max="12038" width="5.7109375" style="6" customWidth="1"/>
    <col min="12039" max="12039" width="5.42578125" style="6" customWidth="1"/>
    <col min="12040" max="12041" width="6.7109375" style="6" customWidth="1"/>
    <col min="12042" max="12042" width="6" style="6" customWidth="1"/>
    <col min="12043" max="12043" width="7" style="6" customWidth="1"/>
    <col min="12044" max="12045" width="8.28515625" style="6" customWidth="1"/>
    <col min="12046" max="12046" width="8.42578125" style="6" customWidth="1"/>
    <col min="12047" max="12047" width="8.140625" style="6" customWidth="1"/>
    <col min="12048" max="12048" width="9.85546875" style="6" customWidth="1"/>
    <col min="12049" max="12288" width="9.140625" style="6"/>
    <col min="12289" max="12289" width="4.140625" style="6" customWidth="1"/>
    <col min="12290" max="12290" width="11.7109375" style="6" customWidth="1"/>
    <col min="12291" max="12291" width="37.28515625" style="6" customWidth="1"/>
    <col min="12292" max="12292" width="5.42578125" style="6" customWidth="1"/>
    <col min="12293" max="12293" width="7.28515625" style="6" customWidth="1"/>
    <col min="12294" max="12294" width="5.7109375" style="6" customWidth="1"/>
    <col min="12295" max="12295" width="5.42578125" style="6" customWidth="1"/>
    <col min="12296" max="12297" width="6.7109375" style="6" customWidth="1"/>
    <col min="12298" max="12298" width="6" style="6" customWidth="1"/>
    <col min="12299" max="12299" width="7" style="6" customWidth="1"/>
    <col min="12300" max="12301" width="8.28515625" style="6" customWidth="1"/>
    <col min="12302" max="12302" width="8.42578125" style="6" customWidth="1"/>
    <col min="12303" max="12303" width="8.140625" style="6" customWidth="1"/>
    <col min="12304" max="12304" width="9.85546875" style="6" customWidth="1"/>
    <col min="12305" max="12544" width="9.140625" style="6"/>
    <col min="12545" max="12545" width="4.140625" style="6" customWidth="1"/>
    <col min="12546" max="12546" width="11.7109375" style="6" customWidth="1"/>
    <col min="12547" max="12547" width="37.28515625" style="6" customWidth="1"/>
    <col min="12548" max="12548" width="5.42578125" style="6" customWidth="1"/>
    <col min="12549" max="12549" width="7.28515625" style="6" customWidth="1"/>
    <col min="12550" max="12550" width="5.7109375" style="6" customWidth="1"/>
    <col min="12551" max="12551" width="5.42578125" style="6" customWidth="1"/>
    <col min="12552" max="12553" width="6.7109375" style="6" customWidth="1"/>
    <col min="12554" max="12554" width="6" style="6" customWidth="1"/>
    <col min="12555" max="12555" width="7" style="6" customWidth="1"/>
    <col min="12556" max="12557" width="8.28515625" style="6" customWidth="1"/>
    <col min="12558" max="12558" width="8.42578125" style="6" customWidth="1"/>
    <col min="12559" max="12559" width="8.140625" style="6" customWidth="1"/>
    <col min="12560" max="12560" width="9.85546875" style="6" customWidth="1"/>
    <col min="12561" max="12800" width="9.140625" style="6"/>
    <col min="12801" max="12801" width="4.140625" style="6" customWidth="1"/>
    <col min="12802" max="12802" width="11.7109375" style="6" customWidth="1"/>
    <col min="12803" max="12803" width="37.28515625" style="6" customWidth="1"/>
    <col min="12804" max="12804" width="5.42578125" style="6" customWidth="1"/>
    <col min="12805" max="12805" width="7.28515625" style="6" customWidth="1"/>
    <col min="12806" max="12806" width="5.7109375" style="6" customWidth="1"/>
    <col min="12807" max="12807" width="5.42578125" style="6" customWidth="1"/>
    <col min="12808" max="12809" width="6.7109375" style="6" customWidth="1"/>
    <col min="12810" max="12810" width="6" style="6" customWidth="1"/>
    <col min="12811" max="12811" width="7" style="6" customWidth="1"/>
    <col min="12812" max="12813" width="8.28515625" style="6" customWidth="1"/>
    <col min="12814" max="12814" width="8.42578125" style="6" customWidth="1"/>
    <col min="12815" max="12815" width="8.140625" style="6" customWidth="1"/>
    <col min="12816" max="12816" width="9.85546875" style="6" customWidth="1"/>
    <col min="12817" max="13056" width="9.140625" style="6"/>
    <col min="13057" max="13057" width="4.140625" style="6" customWidth="1"/>
    <col min="13058" max="13058" width="11.7109375" style="6" customWidth="1"/>
    <col min="13059" max="13059" width="37.28515625" style="6" customWidth="1"/>
    <col min="13060" max="13060" width="5.42578125" style="6" customWidth="1"/>
    <col min="13061" max="13061" width="7.28515625" style="6" customWidth="1"/>
    <col min="13062" max="13062" width="5.7109375" style="6" customWidth="1"/>
    <col min="13063" max="13063" width="5.42578125" style="6" customWidth="1"/>
    <col min="13064" max="13065" width="6.7109375" style="6" customWidth="1"/>
    <col min="13066" max="13066" width="6" style="6" customWidth="1"/>
    <col min="13067" max="13067" width="7" style="6" customWidth="1"/>
    <col min="13068" max="13069" width="8.28515625" style="6" customWidth="1"/>
    <col min="13070" max="13070" width="8.42578125" style="6" customWidth="1"/>
    <col min="13071" max="13071" width="8.140625" style="6" customWidth="1"/>
    <col min="13072" max="13072" width="9.85546875" style="6" customWidth="1"/>
    <col min="13073" max="13312" width="9.140625" style="6"/>
    <col min="13313" max="13313" width="4.140625" style="6" customWidth="1"/>
    <col min="13314" max="13314" width="11.7109375" style="6" customWidth="1"/>
    <col min="13315" max="13315" width="37.28515625" style="6" customWidth="1"/>
    <col min="13316" max="13316" width="5.42578125" style="6" customWidth="1"/>
    <col min="13317" max="13317" width="7.28515625" style="6" customWidth="1"/>
    <col min="13318" max="13318" width="5.7109375" style="6" customWidth="1"/>
    <col min="13319" max="13319" width="5.42578125" style="6" customWidth="1"/>
    <col min="13320" max="13321" width="6.7109375" style="6" customWidth="1"/>
    <col min="13322" max="13322" width="6" style="6" customWidth="1"/>
    <col min="13323" max="13323" width="7" style="6" customWidth="1"/>
    <col min="13324" max="13325" width="8.28515625" style="6" customWidth="1"/>
    <col min="13326" max="13326" width="8.42578125" style="6" customWidth="1"/>
    <col min="13327" max="13327" width="8.140625" style="6" customWidth="1"/>
    <col min="13328" max="13328" width="9.85546875" style="6" customWidth="1"/>
    <col min="13329" max="13568" width="9.140625" style="6"/>
    <col min="13569" max="13569" width="4.140625" style="6" customWidth="1"/>
    <col min="13570" max="13570" width="11.7109375" style="6" customWidth="1"/>
    <col min="13571" max="13571" width="37.28515625" style="6" customWidth="1"/>
    <col min="13572" max="13572" width="5.42578125" style="6" customWidth="1"/>
    <col min="13573" max="13573" width="7.28515625" style="6" customWidth="1"/>
    <col min="13574" max="13574" width="5.7109375" style="6" customWidth="1"/>
    <col min="13575" max="13575" width="5.42578125" style="6" customWidth="1"/>
    <col min="13576" max="13577" width="6.7109375" style="6" customWidth="1"/>
    <col min="13578" max="13578" width="6" style="6" customWidth="1"/>
    <col min="13579" max="13579" width="7" style="6" customWidth="1"/>
    <col min="13580" max="13581" width="8.28515625" style="6" customWidth="1"/>
    <col min="13582" max="13582" width="8.42578125" style="6" customWidth="1"/>
    <col min="13583" max="13583" width="8.140625" style="6" customWidth="1"/>
    <col min="13584" max="13584" width="9.85546875" style="6" customWidth="1"/>
    <col min="13585" max="13824" width="9.140625" style="6"/>
    <col min="13825" max="13825" width="4.140625" style="6" customWidth="1"/>
    <col min="13826" max="13826" width="11.7109375" style="6" customWidth="1"/>
    <col min="13827" max="13827" width="37.28515625" style="6" customWidth="1"/>
    <col min="13828" max="13828" width="5.42578125" style="6" customWidth="1"/>
    <col min="13829" max="13829" width="7.28515625" style="6" customWidth="1"/>
    <col min="13830" max="13830" width="5.7109375" style="6" customWidth="1"/>
    <col min="13831" max="13831" width="5.42578125" style="6" customWidth="1"/>
    <col min="13832" max="13833" width="6.7109375" style="6" customWidth="1"/>
    <col min="13834" max="13834" width="6" style="6" customWidth="1"/>
    <col min="13835" max="13835" width="7" style="6" customWidth="1"/>
    <col min="13836" max="13837" width="8.28515625" style="6" customWidth="1"/>
    <col min="13838" max="13838" width="8.42578125" style="6" customWidth="1"/>
    <col min="13839" max="13839" width="8.140625" style="6" customWidth="1"/>
    <col min="13840" max="13840" width="9.85546875" style="6" customWidth="1"/>
    <col min="13841" max="14080" width="9.140625" style="6"/>
    <col min="14081" max="14081" width="4.140625" style="6" customWidth="1"/>
    <col min="14082" max="14082" width="11.7109375" style="6" customWidth="1"/>
    <col min="14083" max="14083" width="37.28515625" style="6" customWidth="1"/>
    <col min="14084" max="14084" width="5.42578125" style="6" customWidth="1"/>
    <col min="14085" max="14085" width="7.28515625" style="6" customWidth="1"/>
    <col min="14086" max="14086" width="5.7109375" style="6" customWidth="1"/>
    <col min="14087" max="14087" width="5.42578125" style="6" customWidth="1"/>
    <col min="14088" max="14089" width="6.7109375" style="6" customWidth="1"/>
    <col min="14090" max="14090" width="6" style="6" customWidth="1"/>
    <col min="14091" max="14091" width="7" style="6" customWidth="1"/>
    <col min="14092" max="14093" width="8.28515625" style="6" customWidth="1"/>
    <col min="14094" max="14094" width="8.42578125" style="6" customWidth="1"/>
    <col min="14095" max="14095" width="8.140625" style="6" customWidth="1"/>
    <col min="14096" max="14096" width="9.85546875" style="6" customWidth="1"/>
    <col min="14097" max="14336" width="9.140625" style="6"/>
    <col min="14337" max="14337" width="4.140625" style="6" customWidth="1"/>
    <col min="14338" max="14338" width="11.7109375" style="6" customWidth="1"/>
    <col min="14339" max="14339" width="37.28515625" style="6" customWidth="1"/>
    <col min="14340" max="14340" width="5.42578125" style="6" customWidth="1"/>
    <col min="14341" max="14341" width="7.28515625" style="6" customWidth="1"/>
    <col min="14342" max="14342" width="5.7109375" style="6" customWidth="1"/>
    <col min="14343" max="14343" width="5.42578125" style="6" customWidth="1"/>
    <col min="14344" max="14345" width="6.7109375" style="6" customWidth="1"/>
    <col min="14346" max="14346" width="6" style="6" customWidth="1"/>
    <col min="14347" max="14347" width="7" style="6" customWidth="1"/>
    <col min="14348" max="14349" width="8.28515625" style="6" customWidth="1"/>
    <col min="14350" max="14350" width="8.42578125" style="6" customWidth="1"/>
    <col min="14351" max="14351" width="8.140625" style="6" customWidth="1"/>
    <col min="14352" max="14352" width="9.85546875" style="6" customWidth="1"/>
    <col min="14353" max="14592" width="9.140625" style="6"/>
    <col min="14593" max="14593" width="4.140625" style="6" customWidth="1"/>
    <col min="14594" max="14594" width="11.7109375" style="6" customWidth="1"/>
    <col min="14595" max="14595" width="37.28515625" style="6" customWidth="1"/>
    <col min="14596" max="14596" width="5.42578125" style="6" customWidth="1"/>
    <col min="14597" max="14597" width="7.28515625" style="6" customWidth="1"/>
    <col min="14598" max="14598" width="5.7109375" style="6" customWidth="1"/>
    <col min="14599" max="14599" width="5.42578125" style="6" customWidth="1"/>
    <col min="14600" max="14601" width="6.7109375" style="6" customWidth="1"/>
    <col min="14602" max="14602" width="6" style="6" customWidth="1"/>
    <col min="14603" max="14603" width="7" style="6" customWidth="1"/>
    <col min="14604" max="14605" width="8.28515625" style="6" customWidth="1"/>
    <col min="14606" max="14606" width="8.42578125" style="6" customWidth="1"/>
    <col min="14607" max="14607" width="8.140625" style="6" customWidth="1"/>
    <col min="14608" max="14608" width="9.85546875" style="6" customWidth="1"/>
    <col min="14609" max="14848" width="9.140625" style="6"/>
    <col min="14849" max="14849" width="4.140625" style="6" customWidth="1"/>
    <col min="14850" max="14850" width="11.7109375" style="6" customWidth="1"/>
    <col min="14851" max="14851" width="37.28515625" style="6" customWidth="1"/>
    <col min="14852" max="14852" width="5.42578125" style="6" customWidth="1"/>
    <col min="14853" max="14853" width="7.28515625" style="6" customWidth="1"/>
    <col min="14854" max="14854" width="5.7109375" style="6" customWidth="1"/>
    <col min="14855" max="14855" width="5.42578125" style="6" customWidth="1"/>
    <col min="14856" max="14857" width="6.7109375" style="6" customWidth="1"/>
    <col min="14858" max="14858" width="6" style="6" customWidth="1"/>
    <col min="14859" max="14859" width="7" style="6" customWidth="1"/>
    <col min="14860" max="14861" width="8.28515625" style="6" customWidth="1"/>
    <col min="14862" max="14862" width="8.42578125" style="6" customWidth="1"/>
    <col min="14863" max="14863" width="8.140625" style="6" customWidth="1"/>
    <col min="14864" max="14864" width="9.85546875" style="6" customWidth="1"/>
    <col min="14865" max="15104" width="9.140625" style="6"/>
    <col min="15105" max="15105" width="4.140625" style="6" customWidth="1"/>
    <col min="15106" max="15106" width="11.7109375" style="6" customWidth="1"/>
    <col min="15107" max="15107" width="37.28515625" style="6" customWidth="1"/>
    <col min="15108" max="15108" width="5.42578125" style="6" customWidth="1"/>
    <col min="15109" max="15109" width="7.28515625" style="6" customWidth="1"/>
    <col min="15110" max="15110" width="5.7109375" style="6" customWidth="1"/>
    <col min="15111" max="15111" width="5.42578125" style="6" customWidth="1"/>
    <col min="15112" max="15113" width="6.7109375" style="6" customWidth="1"/>
    <col min="15114" max="15114" width="6" style="6" customWidth="1"/>
    <col min="15115" max="15115" width="7" style="6" customWidth="1"/>
    <col min="15116" max="15117" width="8.28515625" style="6" customWidth="1"/>
    <col min="15118" max="15118" width="8.42578125" style="6" customWidth="1"/>
    <col min="15119" max="15119" width="8.140625" style="6" customWidth="1"/>
    <col min="15120" max="15120" width="9.85546875" style="6" customWidth="1"/>
    <col min="15121" max="15360" width="9.140625" style="6"/>
    <col min="15361" max="15361" width="4.140625" style="6" customWidth="1"/>
    <col min="15362" max="15362" width="11.7109375" style="6" customWidth="1"/>
    <col min="15363" max="15363" width="37.28515625" style="6" customWidth="1"/>
    <col min="15364" max="15364" width="5.42578125" style="6" customWidth="1"/>
    <col min="15365" max="15365" width="7.28515625" style="6" customWidth="1"/>
    <col min="15366" max="15366" width="5.7109375" style="6" customWidth="1"/>
    <col min="15367" max="15367" width="5.42578125" style="6" customWidth="1"/>
    <col min="15368" max="15369" width="6.7109375" style="6" customWidth="1"/>
    <col min="15370" max="15370" width="6" style="6" customWidth="1"/>
    <col min="15371" max="15371" width="7" style="6" customWidth="1"/>
    <col min="15372" max="15373" width="8.28515625" style="6" customWidth="1"/>
    <col min="15374" max="15374" width="8.42578125" style="6" customWidth="1"/>
    <col min="15375" max="15375" width="8.140625" style="6" customWidth="1"/>
    <col min="15376" max="15376" width="9.85546875" style="6" customWidth="1"/>
    <col min="15377" max="15616" width="9.140625" style="6"/>
    <col min="15617" max="15617" width="4.140625" style="6" customWidth="1"/>
    <col min="15618" max="15618" width="11.7109375" style="6" customWidth="1"/>
    <col min="15619" max="15619" width="37.28515625" style="6" customWidth="1"/>
    <col min="15620" max="15620" width="5.42578125" style="6" customWidth="1"/>
    <col min="15621" max="15621" width="7.28515625" style="6" customWidth="1"/>
    <col min="15622" max="15622" width="5.7109375" style="6" customWidth="1"/>
    <col min="15623" max="15623" width="5.42578125" style="6" customWidth="1"/>
    <col min="15624" max="15625" width="6.7109375" style="6" customWidth="1"/>
    <col min="15626" max="15626" width="6" style="6" customWidth="1"/>
    <col min="15627" max="15627" width="7" style="6" customWidth="1"/>
    <col min="15628" max="15629" width="8.28515625" style="6" customWidth="1"/>
    <col min="15630" max="15630" width="8.42578125" style="6" customWidth="1"/>
    <col min="15631" max="15631" width="8.140625" style="6" customWidth="1"/>
    <col min="15632" max="15632" width="9.85546875" style="6" customWidth="1"/>
    <col min="15633" max="15872" width="9.140625" style="6"/>
    <col min="15873" max="15873" width="4.140625" style="6" customWidth="1"/>
    <col min="15874" max="15874" width="11.7109375" style="6" customWidth="1"/>
    <col min="15875" max="15875" width="37.28515625" style="6" customWidth="1"/>
    <col min="15876" max="15876" width="5.42578125" style="6" customWidth="1"/>
    <col min="15877" max="15877" width="7.28515625" style="6" customWidth="1"/>
    <col min="15878" max="15878" width="5.7109375" style="6" customWidth="1"/>
    <col min="15879" max="15879" width="5.42578125" style="6" customWidth="1"/>
    <col min="15880" max="15881" width="6.7109375" style="6" customWidth="1"/>
    <col min="15882" max="15882" width="6" style="6" customWidth="1"/>
    <col min="15883" max="15883" width="7" style="6" customWidth="1"/>
    <col min="15884" max="15885" width="8.28515625" style="6" customWidth="1"/>
    <col min="15886" max="15886" width="8.42578125" style="6" customWidth="1"/>
    <col min="15887" max="15887" width="8.140625" style="6" customWidth="1"/>
    <col min="15888" max="15888" width="9.85546875" style="6" customWidth="1"/>
    <col min="15889" max="16128" width="9.140625" style="6"/>
    <col min="16129" max="16129" width="4.140625" style="6" customWidth="1"/>
    <col min="16130" max="16130" width="11.7109375" style="6" customWidth="1"/>
    <col min="16131" max="16131" width="37.28515625" style="6" customWidth="1"/>
    <col min="16132" max="16132" width="5.42578125" style="6" customWidth="1"/>
    <col min="16133" max="16133" width="7.28515625" style="6" customWidth="1"/>
    <col min="16134" max="16134" width="5.7109375" style="6" customWidth="1"/>
    <col min="16135" max="16135" width="5.42578125" style="6" customWidth="1"/>
    <col min="16136" max="16137" width="6.7109375" style="6" customWidth="1"/>
    <col min="16138" max="16138" width="6" style="6" customWidth="1"/>
    <col min="16139" max="16139" width="7" style="6" customWidth="1"/>
    <col min="16140" max="16141" width="8.28515625" style="6" customWidth="1"/>
    <col min="16142" max="16142" width="8.42578125" style="6" customWidth="1"/>
    <col min="16143" max="16143" width="8.140625" style="6" customWidth="1"/>
    <col min="16144" max="16144" width="9.85546875" style="6" customWidth="1"/>
    <col min="16145" max="16384" width="9.140625" style="6"/>
  </cols>
  <sheetData>
    <row r="1" spans="1:16" s="1" customFormat="1" ht="18" customHeight="1" x14ac:dyDescent="0.2">
      <c r="C1" s="2"/>
      <c r="D1" s="2"/>
      <c r="E1" s="2"/>
      <c r="O1" s="112" t="s">
        <v>0</v>
      </c>
      <c r="P1" s="112"/>
    </row>
    <row r="2" spans="1:16" s="1" customFormat="1" ht="18" customHeight="1" x14ac:dyDescent="0.2">
      <c r="C2" s="2"/>
      <c r="D2" s="113" t="s">
        <v>1</v>
      </c>
      <c r="E2" s="113"/>
      <c r="F2" s="113"/>
      <c r="G2" s="113"/>
      <c r="H2" s="113"/>
      <c r="I2" s="3" t="s">
        <v>2</v>
      </c>
    </row>
    <row r="3" spans="1:16" s="1" customFormat="1" ht="18" customHeight="1" x14ac:dyDescent="0.2">
      <c r="C3" s="114" t="s">
        <v>3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6" s="1" customFormat="1" ht="12.75" customHeight="1" x14ac:dyDescent="0.2">
      <c r="C4" s="115" t="s">
        <v>4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6" s="1" customFormat="1" ht="12.75" customHeight="1" x14ac:dyDescent="0.2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s="1" customFormat="1" ht="18.75" customHeight="1" x14ac:dyDescent="0.2">
      <c r="A6" s="107" t="s">
        <v>5</v>
      </c>
      <c r="B6" s="107"/>
      <c r="C6" s="108" t="s">
        <v>167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6" s="1" customFormat="1" ht="18.75" customHeight="1" x14ac:dyDescent="0.2">
      <c r="A7" s="107" t="s">
        <v>6</v>
      </c>
      <c r="B7" s="107"/>
      <c r="C7" s="108" t="str">
        <f>[1]PBK!C14</f>
        <v>JELGAVAS KULTŪRAS NAMA FASĀDES VIENKĀRŠOTA RENOVĀCIJA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6" s="1" customFormat="1" ht="18.75" customHeight="1" x14ac:dyDescent="0.2">
      <c r="A8" s="107" t="s">
        <v>7</v>
      </c>
      <c r="B8" s="107"/>
      <c r="C8" s="108" t="str">
        <f>[1]PBK!C15</f>
        <v>BARONA IELA 6, JELGAVA, LV-3001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6" s="1" customFormat="1" ht="18.75" customHeight="1" x14ac:dyDescent="0.2">
      <c r="A9" s="107" t="s">
        <v>8</v>
      </c>
      <c r="B9" s="107"/>
      <c r="C9" s="108" t="str">
        <f>[1]PBK!C16</f>
        <v>JELGAVAS PILSĒTAS PAŠVALDĪBAS IESTĀDE ''KULTŪRA"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6" s="1" customFormat="1" ht="18.75" customHeight="1" x14ac:dyDescent="0.2">
      <c r="A10" s="107" t="s">
        <v>9</v>
      </c>
      <c r="B10" s="107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6" s="1" customFormat="1" ht="18.75" customHeight="1" x14ac:dyDescent="0.2">
      <c r="A11" s="107" t="s">
        <v>10</v>
      </c>
      <c r="B11" s="107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6" s="1" customFormat="1" ht="18.75" customHeight="1" x14ac:dyDescent="0.2">
      <c r="A12" s="107"/>
      <c r="B12" s="107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6" s="1" customFormat="1" ht="17.25" customHeight="1" x14ac:dyDescent="0.2">
      <c r="A13" s="107"/>
      <c r="B13" s="107"/>
      <c r="C13" s="107"/>
      <c r="D13" s="107"/>
      <c r="E13" s="107"/>
      <c r="F13" s="107"/>
      <c r="G13" s="107"/>
      <c r="H13" s="5"/>
      <c r="I13" s="5"/>
      <c r="J13" s="5"/>
      <c r="K13" s="108" t="s">
        <v>11</v>
      </c>
      <c r="L13" s="108"/>
      <c r="M13" s="108"/>
      <c r="N13" s="109"/>
      <c r="O13" s="108"/>
      <c r="P13" s="3" t="s">
        <v>166</v>
      </c>
    </row>
    <row r="14" spans="1:16" x14ac:dyDescent="0.2">
      <c r="B14" s="6"/>
      <c r="C14" s="6"/>
      <c r="D14" s="6"/>
      <c r="E14" s="6"/>
      <c r="F14" s="6"/>
    </row>
    <row r="15" spans="1:16" x14ac:dyDescent="0.2">
      <c r="B15" s="6"/>
      <c r="C15" s="6"/>
      <c r="D15" s="6"/>
      <c r="E15" s="6"/>
      <c r="F15" s="6"/>
      <c r="I15" s="110" t="s">
        <v>12</v>
      </c>
      <c r="J15" s="110"/>
      <c r="K15" s="110"/>
      <c r="L15" s="7">
        <v>2014</v>
      </c>
      <c r="M15" s="7" t="s">
        <v>13</v>
      </c>
      <c r="N15" s="7"/>
      <c r="O15" s="111"/>
      <c r="P15" s="111"/>
    </row>
    <row r="16" spans="1:16" ht="13.5" thickBot="1" x14ac:dyDescent="0.25">
      <c r="B16" s="6"/>
      <c r="C16" s="6"/>
      <c r="D16" s="6"/>
      <c r="E16" s="6"/>
      <c r="F16" s="6"/>
    </row>
    <row r="17" spans="1:16" s="8" customFormat="1" ht="13.5" customHeight="1" x14ac:dyDescent="0.2">
      <c r="A17" s="101" t="s">
        <v>14</v>
      </c>
      <c r="B17" s="103" t="s">
        <v>15</v>
      </c>
      <c r="C17" s="103" t="s">
        <v>16</v>
      </c>
      <c r="D17" s="105" t="s">
        <v>17</v>
      </c>
      <c r="E17" s="105" t="s">
        <v>18</v>
      </c>
      <c r="F17" s="92" t="s">
        <v>19</v>
      </c>
      <c r="G17" s="92"/>
      <c r="H17" s="92"/>
      <c r="I17" s="92"/>
      <c r="J17" s="92"/>
      <c r="K17" s="92"/>
      <c r="L17" s="92" t="s">
        <v>20</v>
      </c>
      <c r="M17" s="92"/>
      <c r="N17" s="92"/>
      <c r="O17" s="92"/>
      <c r="P17" s="93"/>
    </row>
    <row r="18" spans="1:16" s="8" customFormat="1" ht="57.75" customHeight="1" x14ac:dyDescent="0.2">
      <c r="A18" s="102"/>
      <c r="B18" s="104"/>
      <c r="C18" s="104"/>
      <c r="D18" s="106"/>
      <c r="E18" s="106"/>
      <c r="F18" s="9" t="s">
        <v>21</v>
      </c>
      <c r="G18" s="10" t="s">
        <v>22</v>
      </c>
      <c r="H18" s="9" t="s">
        <v>23</v>
      </c>
      <c r="I18" s="9" t="s">
        <v>24</v>
      </c>
      <c r="J18" s="9" t="s">
        <v>25</v>
      </c>
      <c r="K18" s="9" t="s">
        <v>26</v>
      </c>
      <c r="L18" s="9" t="s">
        <v>27</v>
      </c>
      <c r="M18" s="9" t="s">
        <v>23</v>
      </c>
      <c r="N18" s="9" t="s">
        <v>24</v>
      </c>
      <c r="O18" s="9" t="s">
        <v>25</v>
      </c>
      <c r="P18" s="11" t="s">
        <v>28</v>
      </c>
    </row>
    <row r="19" spans="1:16" s="8" customFormat="1" ht="13.5" customHeight="1" thickBot="1" x14ac:dyDescent="0.25">
      <c r="A19" s="12" t="s">
        <v>29</v>
      </c>
      <c r="B19" s="13" t="s">
        <v>30</v>
      </c>
      <c r="C19" s="14">
        <v>3</v>
      </c>
      <c r="D19" s="15">
        <v>4</v>
      </c>
      <c r="E19" s="14">
        <v>5</v>
      </c>
      <c r="F19" s="15">
        <v>6</v>
      </c>
      <c r="G19" s="14">
        <v>7</v>
      </c>
      <c r="H19" s="14">
        <v>8</v>
      </c>
      <c r="I19" s="15">
        <v>9</v>
      </c>
      <c r="J19" s="15">
        <v>10</v>
      </c>
      <c r="K19" s="14">
        <v>11</v>
      </c>
      <c r="L19" s="14">
        <v>12</v>
      </c>
      <c r="M19" s="14">
        <v>13</v>
      </c>
      <c r="N19" s="15">
        <v>14</v>
      </c>
      <c r="O19" s="15">
        <v>15</v>
      </c>
      <c r="P19" s="16">
        <v>16</v>
      </c>
    </row>
    <row r="20" spans="1:16" s="24" customFormat="1" ht="13.5" customHeight="1" x14ac:dyDescent="0.2">
      <c r="A20" s="17"/>
      <c r="B20" s="18"/>
      <c r="C20" s="19" t="s">
        <v>31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</row>
    <row r="21" spans="1:16" s="33" customFormat="1" ht="14.25" customHeight="1" x14ac:dyDescent="0.2">
      <c r="A21" s="25">
        <v>1</v>
      </c>
      <c r="B21" s="26" t="s">
        <v>32</v>
      </c>
      <c r="C21" s="27" t="s">
        <v>33</v>
      </c>
      <c r="D21" s="28" t="s">
        <v>34</v>
      </c>
      <c r="E21" s="29">
        <v>360</v>
      </c>
      <c r="F21" s="30"/>
      <c r="G21" s="30"/>
      <c r="H21" s="31"/>
      <c r="I21" s="30"/>
      <c r="J21" s="30"/>
      <c r="K21" s="30"/>
      <c r="L21" s="30"/>
      <c r="M21" s="30"/>
      <c r="N21" s="30"/>
      <c r="O21" s="30"/>
      <c r="P21" s="32"/>
    </row>
    <row r="22" spans="1:16" s="33" customFormat="1" ht="14.25" customHeight="1" x14ac:dyDescent="0.2">
      <c r="A22" s="25">
        <v>2</v>
      </c>
      <c r="B22" s="26" t="s">
        <v>32</v>
      </c>
      <c r="C22" s="27" t="s">
        <v>35</v>
      </c>
      <c r="D22" s="28" t="s">
        <v>34</v>
      </c>
      <c r="E22" s="29">
        <f>E21</f>
        <v>360</v>
      </c>
      <c r="F22" s="30"/>
      <c r="G22" s="30"/>
      <c r="H22" s="31"/>
      <c r="I22" s="30"/>
      <c r="J22" s="30"/>
      <c r="K22" s="30"/>
      <c r="L22" s="30"/>
      <c r="M22" s="30"/>
      <c r="N22" s="30"/>
      <c r="O22" s="30"/>
      <c r="P22" s="32"/>
    </row>
    <row r="23" spans="1:16" s="33" customFormat="1" ht="27.75" customHeight="1" x14ac:dyDescent="0.2">
      <c r="A23" s="25">
        <v>3</v>
      </c>
      <c r="B23" s="26" t="s">
        <v>32</v>
      </c>
      <c r="C23" s="27" t="s">
        <v>36</v>
      </c>
      <c r="D23" s="28" t="s">
        <v>34</v>
      </c>
      <c r="E23" s="29">
        <f>21.37*2*0.75+16.57*2*0.75</f>
        <v>56.91</v>
      </c>
      <c r="F23" s="30"/>
      <c r="G23" s="30"/>
      <c r="H23" s="31"/>
      <c r="I23" s="30"/>
      <c r="J23" s="30"/>
      <c r="K23" s="30"/>
      <c r="L23" s="30"/>
      <c r="M23" s="30"/>
      <c r="N23" s="30"/>
      <c r="O23" s="30"/>
      <c r="P23" s="32"/>
    </row>
    <row r="24" spans="1:16" s="24" customFormat="1" ht="14.25" customHeight="1" x14ac:dyDescent="0.2">
      <c r="A24" s="34">
        <v>4</v>
      </c>
      <c r="B24" s="26" t="s">
        <v>32</v>
      </c>
      <c r="C24" s="35" t="s">
        <v>37</v>
      </c>
      <c r="D24" s="36" t="s">
        <v>38</v>
      </c>
      <c r="E24" s="37">
        <v>74.48</v>
      </c>
      <c r="F24" s="30"/>
      <c r="G24" s="30"/>
      <c r="H24" s="38"/>
      <c r="I24" s="38"/>
      <c r="J24" s="30"/>
      <c r="K24" s="38"/>
      <c r="L24" s="38"/>
      <c r="M24" s="38"/>
      <c r="N24" s="38"/>
      <c r="O24" s="38"/>
      <c r="P24" s="39"/>
    </row>
    <row r="25" spans="1:16" s="33" customFormat="1" ht="30.75" customHeight="1" x14ac:dyDescent="0.2">
      <c r="A25" s="25">
        <v>5</v>
      </c>
      <c r="B25" s="26" t="s">
        <v>32</v>
      </c>
      <c r="C25" s="27" t="s">
        <v>39</v>
      </c>
      <c r="D25" s="28" t="s">
        <v>40</v>
      </c>
      <c r="E25" s="29">
        <v>5</v>
      </c>
      <c r="F25" s="30"/>
      <c r="G25" s="30"/>
      <c r="H25" s="31"/>
      <c r="I25" s="30"/>
      <c r="J25" s="30"/>
      <c r="K25" s="30"/>
      <c r="L25" s="30"/>
      <c r="M25" s="30"/>
      <c r="N25" s="30"/>
      <c r="O25" s="30"/>
      <c r="P25" s="32"/>
    </row>
    <row r="26" spans="1:16" s="33" customFormat="1" ht="14.25" customHeight="1" x14ac:dyDescent="0.2">
      <c r="A26" s="25">
        <v>6</v>
      </c>
      <c r="B26" s="26" t="s">
        <v>32</v>
      </c>
      <c r="C26" s="27" t="s">
        <v>41</v>
      </c>
      <c r="D26" s="28" t="s">
        <v>38</v>
      </c>
      <c r="E26" s="29">
        <f>16.57*2+19.87*2</f>
        <v>72.88</v>
      </c>
      <c r="F26" s="30"/>
      <c r="G26" s="30"/>
      <c r="H26" s="31"/>
      <c r="I26" s="30"/>
      <c r="J26" s="30"/>
      <c r="K26" s="30"/>
      <c r="L26" s="30"/>
      <c r="M26" s="30"/>
      <c r="N26" s="30"/>
      <c r="O26" s="30"/>
      <c r="P26" s="32"/>
    </row>
    <row r="27" spans="1:16" s="33" customFormat="1" ht="14.25" customHeight="1" x14ac:dyDescent="0.2">
      <c r="A27" s="25">
        <v>7</v>
      </c>
      <c r="B27" s="26" t="s">
        <v>32</v>
      </c>
      <c r="C27" s="27" t="s">
        <v>42</v>
      </c>
      <c r="D27" s="28" t="s">
        <v>40</v>
      </c>
      <c r="E27" s="29">
        <v>1</v>
      </c>
      <c r="F27" s="30"/>
      <c r="G27" s="30"/>
      <c r="H27" s="31"/>
      <c r="I27" s="30"/>
      <c r="J27" s="30"/>
      <c r="K27" s="30"/>
      <c r="L27" s="30"/>
      <c r="M27" s="30"/>
      <c r="N27" s="30"/>
      <c r="O27" s="30"/>
      <c r="P27" s="32"/>
    </row>
    <row r="28" spans="1:16" s="33" customFormat="1" ht="14.25" customHeight="1" x14ac:dyDescent="0.2">
      <c r="A28" s="25">
        <v>8</v>
      </c>
      <c r="B28" s="26" t="s">
        <v>32</v>
      </c>
      <c r="C28" s="27" t="s">
        <v>43</v>
      </c>
      <c r="D28" s="28" t="s">
        <v>44</v>
      </c>
      <c r="E28" s="29">
        <v>20</v>
      </c>
      <c r="F28" s="30"/>
      <c r="G28" s="30"/>
      <c r="H28" s="31"/>
      <c r="I28" s="30"/>
      <c r="J28" s="30"/>
      <c r="K28" s="30"/>
      <c r="L28" s="30"/>
      <c r="M28" s="30"/>
      <c r="N28" s="30"/>
      <c r="O28" s="30"/>
      <c r="P28" s="32"/>
    </row>
    <row r="29" spans="1:16" s="33" customFormat="1" ht="28.5" customHeight="1" x14ac:dyDescent="0.2">
      <c r="A29" s="25">
        <v>9</v>
      </c>
      <c r="B29" s="26" t="s">
        <v>45</v>
      </c>
      <c r="C29" s="27" t="s">
        <v>46</v>
      </c>
      <c r="D29" s="28" t="s">
        <v>47</v>
      </c>
      <c r="E29" s="29">
        <f>E21*0.04</f>
        <v>14.4</v>
      </c>
      <c r="F29" s="30"/>
      <c r="G29" s="30"/>
      <c r="H29" s="31"/>
      <c r="I29" s="30"/>
      <c r="J29" s="30"/>
      <c r="K29" s="30"/>
      <c r="L29" s="30"/>
      <c r="M29" s="30"/>
      <c r="N29" s="30"/>
      <c r="O29" s="30"/>
      <c r="P29" s="32"/>
    </row>
    <row r="30" spans="1:16" s="24" customFormat="1" ht="18.75" customHeight="1" x14ac:dyDescent="0.2">
      <c r="A30" s="17"/>
      <c r="B30" s="18"/>
      <c r="C30" s="19" t="s">
        <v>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1:16" ht="32.25" customHeight="1" x14ac:dyDescent="0.2">
      <c r="A31" s="40">
        <v>1</v>
      </c>
      <c r="B31" s="41" t="s">
        <v>49</v>
      </c>
      <c r="C31" s="42" t="s">
        <v>50</v>
      </c>
      <c r="D31" s="28" t="s">
        <v>34</v>
      </c>
      <c r="E31" s="29">
        <f>E21</f>
        <v>360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4"/>
    </row>
    <row r="32" spans="1:16" ht="15" customHeight="1" x14ac:dyDescent="0.2">
      <c r="A32" s="45">
        <v>2</v>
      </c>
      <c r="B32" s="46"/>
      <c r="C32" s="47" t="s">
        <v>51</v>
      </c>
      <c r="D32" s="48" t="s">
        <v>52</v>
      </c>
      <c r="E32" s="49">
        <f>E31*1.1*0.2</f>
        <v>79.200000000000017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4"/>
    </row>
    <row r="33" spans="1:16" ht="15" customHeight="1" x14ac:dyDescent="0.2">
      <c r="A33" s="40">
        <v>3</v>
      </c>
      <c r="B33" s="41" t="s">
        <v>49</v>
      </c>
      <c r="C33" s="42" t="s">
        <v>53</v>
      </c>
      <c r="D33" s="28" t="s">
        <v>47</v>
      </c>
      <c r="E33" s="29">
        <f>E21*0.039*0.05</f>
        <v>0.70199999999999996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</row>
    <row r="34" spans="1:16" ht="15" customHeight="1" x14ac:dyDescent="0.2">
      <c r="A34" s="45">
        <v>4</v>
      </c>
      <c r="B34" s="46"/>
      <c r="C34" s="47" t="s">
        <v>54</v>
      </c>
      <c r="D34" s="48" t="s">
        <v>47</v>
      </c>
      <c r="E34" s="49">
        <f>E33*1.05</f>
        <v>0.73709999999999998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</row>
    <row r="35" spans="1:16" ht="15" customHeight="1" x14ac:dyDescent="0.2">
      <c r="A35" s="40">
        <v>5</v>
      </c>
      <c r="B35" s="46"/>
      <c r="C35" s="47" t="s">
        <v>55</v>
      </c>
      <c r="D35" s="48" t="s">
        <v>40</v>
      </c>
      <c r="E35" s="49">
        <f>E33</f>
        <v>0.70199999999999996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</row>
    <row r="36" spans="1:16" ht="14.25" customHeight="1" x14ac:dyDescent="0.2">
      <c r="A36" s="40">
        <v>6</v>
      </c>
      <c r="B36" s="41" t="s">
        <v>56</v>
      </c>
      <c r="C36" s="50" t="s">
        <v>57</v>
      </c>
      <c r="D36" s="51" t="s">
        <v>34</v>
      </c>
      <c r="E36" s="52">
        <f>E31</f>
        <v>360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</row>
    <row r="37" spans="1:16" ht="14.25" customHeight="1" x14ac:dyDescent="0.2">
      <c r="A37" s="40">
        <v>7</v>
      </c>
      <c r="B37" s="41"/>
      <c r="C37" s="53" t="s">
        <v>58</v>
      </c>
      <c r="D37" s="51" t="s">
        <v>34</v>
      </c>
      <c r="E37" s="52">
        <f>E36*1.2</f>
        <v>432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1:16" ht="14.25" customHeight="1" x14ac:dyDescent="0.2">
      <c r="A38" s="40">
        <v>8</v>
      </c>
      <c r="B38" s="41" t="s">
        <v>49</v>
      </c>
      <c r="C38" s="50" t="s">
        <v>59</v>
      </c>
      <c r="D38" s="51" t="s">
        <v>47</v>
      </c>
      <c r="E38" s="52">
        <f>E31*0.05*0.05/1.2</f>
        <v>0.75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1:16" ht="28.5" customHeight="1" x14ac:dyDescent="0.2">
      <c r="A39" s="45">
        <v>9</v>
      </c>
      <c r="B39" s="46"/>
      <c r="C39" s="47" t="s">
        <v>60</v>
      </c>
      <c r="D39" s="48" t="s">
        <v>47</v>
      </c>
      <c r="E39" s="49">
        <f>E38*1.05</f>
        <v>0.78750000000000009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4"/>
    </row>
    <row r="40" spans="1:16" ht="15" customHeight="1" x14ac:dyDescent="0.2">
      <c r="A40" s="40">
        <v>10</v>
      </c>
      <c r="B40" s="46"/>
      <c r="C40" s="47" t="s">
        <v>55</v>
      </c>
      <c r="D40" s="48" t="s">
        <v>40</v>
      </c>
      <c r="E40" s="49">
        <f>E38</f>
        <v>0.75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4"/>
    </row>
    <row r="41" spans="1:16" ht="14.25" customHeight="1" x14ac:dyDescent="0.2">
      <c r="A41" s="40">
        <v>11</v>
      </c>
      <c r="B41" s="41" t="s">
        <v>49</v>
      </c>
      <c r="C41" s="50" t="s">
        <v>61</v>
      </c>
      <c r="D41" s="51" t="s">
        <v>47</v>
      </c>
      <c r="E41" s="52">
        <f>E31*5*0.032*0.1</f>
        <v>5.7600000000000007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4"/>
    </row>
    <row r="42" spans="1:16" ht="26.25" customHeight="1" x14ac:dyDescent="0.2">
      <c r="A42" s="40">
        <v>12</v>
      </c>
      <c r="B42" s="46"/>
      <c r="C42" s="47" t="s">
        <v>60</v>
      </c>
      <c r="D42" s="48" t="s">
        <v>47</v>
      </c>
      <c r="E42" s="49">
        <f>E41*1.05</f>
        <v>6.0480000000000009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4"/>
    </row>
    <row r="43" spans="1:16" ht="15" customHeight="1" x14ac:dyDescent="0.2">
      <c r="A43" s="40">
        <v>13</v>
      </c>
      <c r="B43" s="46"/>
      <c r="C43" s="47" t="s">
        <v>55</v>
      </c>
      <c r="D43" s="48" t="s">
        <v>40</v>
      </c>
      <c r="E43" s="49">
        <f>E41</f>
        <v>5.7600000000000007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4"/>
    </row>
    <row r="44" spans="1:16" ht="14.25" customHeight="1" x14ac:dyDescent="0.2">
      <c r="A44" s="40">
        <v>14</v>
      </c>
      <c r="B44" s="41" t="s">
        <v>62</v>
      </c>
      <c r="C44" s="50" t="s">
        <v>63</v>
      </c>
      <c r="D44" s="51" t="s">
        <v>34</v>
      </c>
      <c r="E44" s="52">
        <f>E31</f>
        <v>360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</row>
    <row r="45" spans="1:16" ht="26.25" customHeight="1" x14ac:dyDescent="0.2">
      <c r="A45" s="40">
        <v>15</v>
      </c>
      <c r="B45" s="41"/>
      <c r="C45" s="53" t="s">
        <v>64</v>
      </c>
      <c r="D45" s="51" t="s">
        <v>34</v>
      </c>
      <c r="E45" s="52">
        <f>E44*1.1</f>
        <v>396.00000000000006</v>
      </c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4"/>
    </row>
    <row r="46" spans="1:16" ht="14.25" customHeight="1" x14ac:dyDescent="0.2">
      <c r="A46" s="40">
        <v>16</v>
      </c>
      <c r="B46" s="41"/>
      <c r="C46" s="53" t="s">
        <v>65</v>
      </c>
      <c r="D46" s="51" t="s">
        <v>66</v>
      </c>
      <c r="E46" s="52">
        <f>E44*5</f>
        <v>1800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4"/>
    </row>
    <row r="47" spans="1:16" ht="28.5" customHeight="1" x14ac:dyDescent="0.2">
      <c r="A47" s="40">
        <v>17</v>
      </c>
      <c r="B47" s="41" t="s">
        <v>67</v>
      </c>
      <c r="C47" s="50" t="s">
        <v>68</v>
      </c>
      <c r="D47" s="51" t="s">
        <v>38</v>
      </c>
      <c r="E47" s="52">
        <f>3.2+11.823*1.09*4</f>
        <v>54.748280000000008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4"/>
    </row>
    <row r="48" spans="1:16" ht="14.25" customHeight="1" x14ac:dyDescent="0.2">
      <c r="A48" s="40">
        <v>18</v>
      </c>
      <c r="B48" s="41" t="s">
        <v>69</v>
      </c>
      <c r="C48" s="50" t="s">
        <v>70</v>
      </c>
      <c r="D48" s="51" t="s">
        <v>38</v>
      </c>
      <c r="E48" s="52">
        <f>E24</f>
        <v>74.48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</row>
    <row r="49" spans="1:16" ht="27.75" customHeight="1" x14ac:dyDescent="0.2">
      <c r="A49" s="40">
        <v>19</v>
      </c>
      <c r="B49" s="41" t="s">
        <v>71</v>
      </c>
      <c r="C49" s="50" t="s">
        <v>72</v>
      </c>
      <c r="D49" s="51" t="s">
        <v>38</v>
      </c>
      <c r="E49" s="52">
        <f>E24</f>
        <v>74.48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4"/>
    </row>
    <row r="50" spans="1:16" ht="14.25" customHeight="1" x14ac:dyDescent="0.2">
      <c r="A50" s="40">
        <v>20</v>
      </c>
      <c r="B50" s="41" t="s">
        <v>73</v>
      </c>
      <c r="C50" s="50" t="s">
        <v>74</v>
      </c>
      <c r="D50" s="51" t="s">
        <v>38</v>
      </c>
      <c r="E50" s="52">
        <f>E49</f>
        <v>74.48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4"/>
    </row>
    <row r="51" spans="1:16" ht="28.5" customHeight="1" x14ac:dyDescent="0.2">
      <c r="A51" s="40">
        <v>21</v>
      </c>
      <c r="B51" s="41" t="s">
        <v>75</v>
      </c>
      <c r="C51" s="50" t="s">
        <v>76</v>
      </c>
      <c r="D51" s="51" t="s">
        <v>38</v>
      </c>
      <c r="E51" s="52">
        <v>5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4"/>
    </row>
    <row r="52" spans="1:16" ht="53.25" customHeight="1" x14ac:dyDescent="0.2">
      <c r="A52" s="40">
        <v>22</v>
      </c>
      <c r="B52" s="41" t="s">
        <v>77</v>
      </c>
      <c r="C52" s="54" t="s">
        <v>78</v>
      </c>
      <c r="D52" s="48" t="s">
        <v>38</v>
      </c>
      <c r="E52" s="49">
        <f>E26</f>
        <v>72.88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4"/>
    </row>
    <row r="53" spans="1:16" ht="28.5" customHeight="1" x14ac:dyDescent="0.2">
      <c r="A53" s="40">
        <v>23</v>
      </c>
      <c r="B53" s="41" t="s">
        <v>79</v>
      </c>
      <c r="C53" s="54" t="s">
        <v>80</v>
      </c>
      <c r="D53" s="48" t="s">
        <v>38</v>
      </c>
      <c r="E53" s="49">
        <f>E48</f>
        <v>74.48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4"/>
    </row>
    <row r="54" spans="1:16" s="60" customFormat="1" ht="18" customHeight="1" x14ac:dyDescent="0.2">
      <c r="A54" s="55">
        <v>24</v>
      </c>
      <c r="B54" s="56" t="s">
        <v>81</v>
      </c>
      <c r="C54" s="57" t="s">
        <v>82</v>
      </c>
      <c r="D54" s="48" t="s">
        <v>40</v>
      </c>
      <c r="E54" s="49">
        <v>1</v>
      </c>
      <c r="F54" s="58"/>
      <c r="G54" s="43"/>
      <c r="H54" s="58"/>
      <c r="I54" s="58"/>
      <c r="J54" s="58"/>
      <c r="K54" s="58"/>
      <c r="L54" s="58"/>
      <c r="M54" s="58"/>
      <c r="N54" s="58"/>
      <c r="O54" s="58"/>
      <c r="P54" s="59"/>
    </row>
    <row r="55" spans="1:16" s="33" customFormat="1" ht="26.25" customHeight="1" x14ac:dyDescent="0.2">
      <c r="A55" s="25">
        <v>25</v>
      </c>
      <c r="B55" s="26" t="s">
        <v>81</v>
      </c>
      <c r="C55" s="27" t="s">
        <v>83</v>
      </c>
      <c r="D55" s="28" t="s">
        <v>40</v>
      </c>
      <c r="E55" s="29">
        <v>1</v>
      </c>
      <c r="F55" s="30"/>
      <c r="G55" s="30"/>
      <c r="H55" s="31"/>
      <c r="I55" s="30"/>
      <c r="J55" s="30"/>
      <c r="K55" s="30"/>
      <c r="L55" s="30"/>
      <c r="M55" s="30"/>
      <c r="N55" s="30"/>
      <c r="O55" s="30"/>
      <c r="P55" s="32"/>
    </row>
    <row r="56" spans="1:16" s="33" customFormat="1" ht="17.25" customHeight="1" x14ac:dyDescent="0.2">
      <c r="A56" s="25">
        <v>26</v>
      </c>
      <c r="B56" s="26" t="s">
        <v>81</v>
      </c>
      <c r="C56" s="27" t="s">
        <v>84</v>
      </c>
      <c r="D56" s="28" t="s">
        <v>40</v>
      </c>
      <c r="E56" s="29">
        <v>1</v>
      </c>
      <c r="F56" s="30"/>
      <c r="G56" s="30"/>
      <c r="H56" s="31"/>
      <c r="I56" s="30"/>
      <c r="J56" s="30"/>
      <c r="K56" s="30"/>
      <c r="L56" s="30"/>
      <c r="M56" s="30"/>
      <c r="N56" s="30"/>
      <c r="O56" s="30"/>
      <c r="P56" s="32"/>
    </row>
    <row r="57" spans="1:16" s="33" customFormat="1" ht="26.25" customHeight="1" x14ac:dyDescent="0.2">
      <c r="A57" s="25">
        <v>27</v>
      </c>
      <c r="B57" s="26" t="s">
        <v>81</v>
      </c>
      <c r="C57" s="27" t="s">
        <v>85</v>
      </c>
      <c r="D57" s="28" t="s">
        <v>40</v>
      </c>
      <c r="E57" s="29">
        <v>1</v>
      </c>
      <c r="F57" s="30"/>
      <c r="G57" s="30"/>
      <c r="H57" s="31"/>
      <c r="I57" s="30"/>
      <c r="J57" s="30"/>
      <c r="K57" s="30"/>
      <c r="L57" s="30"/>
      <c r="M57" s="30"/>
      <c r="N57" s="30"/>
      <c r="O57" s="30"/>
      <c r="P57" s="32"/>
    </row>
    <row r="58" spans="1:16" s="33" customFormat="1" ht="26.25" customHeight="1" x14ac:dyDescent="0.2">
      <c r="A58" s="25">
        <v>28</v>
      </c>
      <c r="B58" s="26" t="s">
        <v>81</v>
      </c>
      <c r="C58" s="27" t="s">
        <v>86</v>
      </c>
      <c r="D58" s="28" t="s">
        <v>40</v>
      </c>
      <c r="E58" s="29">
        <v>1</v>
      </c>
      <c r="F58" s="30"/>
      <c r="G58" s="30"/>
      <c r="H58" s="31"/>
      <c r="I58" s="30"/>
      <c r="J58" s="30"/>
      <c r="K58" s="30"/>
      <c r="L58" s="30"/>
      <c r="M58" s="30"/>
      <c r="N58" s="30"/>
      <c r="O58" s="30"/>
      <c r="P58" s="32"/>
    </row>
    <row r="59" spans="1:16" s="24" customFormat="1" ht="18.75" customHeight="1" x14ac:dyDescent="0.2">
      <c r="A59" s="17"/>
      <c r="B59" s="18"/>
      <c r="C59" s="19" t="s">
        <v>87</v>
      </c>
      <c r="D59" s="20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3"/>
    </row>
    <row r="60" spans="1:16" s="33" customFormat="1" ht="14.25" customHeight="1" x14ac:dyDescent="0.2">
      <c r="A60" s="25">
        <v>1</v>
      </c>
      <c r="B60" s="26" t="s">
        <v>32</v>
      </c>
      <c r="C60" s="27" t="s">
        <v>88</v>
      </c>
      <c r="D60" s="28" t="s">
        <v>34</v>
      </c>
      <c r="E60" s="29">
        <f>(21.37*2+16.57*2)*0.75+(21.37*2+16.57*2)*0.1</f>
        <v>64.49799999999999</v>
      </c>
      <c r="F60" s="30"/>
      <c r="G60" s="30"/>
      <c r="H60" s="31"/>
      <c r="I60" s="30"/>
      <c r="J60" s="30"/>
      <c r="K60" s="30"/>
      <c r="L60" s="30"/>
      <c r="M60" s="30"/>
      <c r="N60" s="30"/>
      <c r="O60" s="30"/>
      <c r="P60" s="32"/>
    </row>
    <row r="61" spans="1:16" s="33" customFormat="1" ht="14.25" customHeight="1" x14ac:dyDescent="0.2">
      <c r="A61" s="25">
        <v>2</v>
      </c>
      <c r="B61" s="26" t="s">
        <v>89</v>
      </c>
      <c r="C61" s="27" t="s">
        <v>90</v>
      </c>
      <c r="D61" s="28" t="s">
        <v>34</v>
      </c>
      <c r="E61" s="29">
        <f>(21.37*2+16.57*2)*0.75*2+(21.37*2+16.57*2)*0.1</f>
        <v>121.40799999999999</v>
      </c>
      <c r="F61" s="30"/>
      <c r="G61" s="30"/>
      <c r="H61" s="31"/>
      <c r="I61" s="30"/>
      <c r="J61" s="30"/>
      <c r="K61" s="30"/>
      <c r="L61" s="30"/>
      <c r="M61" s="30"/>
      <c r="N61" s="30"/>
      <c r="O61" s="30"/>
      <c r="P61" s="32"/>
    </row>
    <row r="62" spans="1:16" s="33" customFormat="1" ht="14.25" customHeight="1" x14ac:dyDescent="0.2">
      <c r="A62" s="25">
        <v>3</v>
      </c>
      <c r="B62" s="26"/>
      <c r="C62" s="61" t="s">
        <v>91</v>
      </c>
      <c r="D62" s="62" t="s">
        <v>92</v>
      </c>
      <c r="E62" s="63">
        <f>E61*2</f>
        <v>242.81599999999997</v>
      </c>
      <c r="F62" s="30"/>
      <c r="G62" s="30"/>
      <c r="H62" s="31"/>
      <c r="I62" s="30"/>
      <c r="J62" s="30"/>
      <c r="K62" s="30"/>
      <c r="L62" s="30"/>
      <c r="M62" s="30"/>
      <c r="N62" s="30"/>
      <c r="O62" s="30"/>
      <c r="P62" s="32"/>
    </row>
    <row r="63" spans="1:16" s="33" customFormat="1" ht="14.25" customHeight="1" x14ac:dyDescent="0.2">
      <c r="A63" s="25">
        <v>4</v>
      </c>
      <c r="B63" s="26" t="s">
        <v>89</v>
      </c>
      <c r="C63" s="27" t="s">
        <v>93</v>
      </c>
      <c r="D63" s="28" t="s">
        <v>34</v>
      </c>
      <c r="E63" s="29">
        <f>E61</f>
        <v>121.40799999999999</v>
      </c>
      <c r="F63" s="30"/>
      <c r="G63" s="30"/>
      <c r="H63" s="31"/>
      <c r="I63" s="30"/>
      <c r="J63" s="30"/>
      <c r="K63" s="30"/>
      <c r="L63" s="30"/>
      <c r="M63" s="30"/>
      <c r="N63" s="30"/>
      <c r="O63" s="30"/>
      <c r="P63" s="32"/>
    </row>
    <row r="64" spans="1:16" s="33" customFormat="1" ht="14.25" customHeight="1" x14ac:dyDescent="0.2">
      <c r="A64" s="25">
        <v>5</v>
      </c>
      <c r="B64" s="26"/>
      <c r="C64" s="61" t="s">
        <v>94</v>
      </c>
      <c r="D64" s="62" t="s">
        <v>92</v>
      </c>
      <c r="E64" s="63">
        <f>E63*2</f>
        <v>242.81599999999997</v>
      </c>
      <c r="F64" s="30"/>
      <c r="G64" s="30"/>
      <c r="H64" s="31"/>
      <c r="I64" s="30"/>
      <c r="J64" s="30"/>
      <c r="K64" s="30"/>
      <c r="L64" s="30"/>
      <c r="M64" s="30"/>
      <c r="N64" s="30"/>
      <c r="O64" s="30"/>
      <c r="P64" s="32"/>
    </row>
    <row r="65" spans="1:16" s="33" customFormat="1" ht="14.25" customHeight="1" x14ac:dyDescent="0.2">
      <c r="A65" s="25">
        <v>6</v>
      </c>
      <c r="B65" s="26"/>
      <c r="C65" s="61" t="s">
        <v>95</v>
      </c>
      <c r="D65" s="62" t="s">
        <v>92</v>
      </c>
      <c r="E65" s="63">
        <f>E63*2</f>
        <v>242.81599999999997</v>
      </c>
      <c r="F65" s="30"/>
      <c r="G65" s="30"/>
      <c r="H65" s="31"/>
      <c r="I65" s="30"/>
      <c r="J65" s="30"/>
      <c r="K65" s="30"/>
      <c r="L65" s="30"/>
      <c r="M65" s="30"/>
      <c r="N65" s="30"/>
      <c r="O65" s="30"/>
      <c r="P65" s="32"/>
    </row>
    <row r="66" spans="1:16" s="33" customFormat="1" ht="14.25" customHeight="1" x14ac:dyDescent="0.2">
      <c r="A66" s="25">
        <v>7</v>
      </c>
      <c r="B66" s="26" t="s">
        <v>49</v>
      </c>
      <c r="C66" s="64" t="s">
        <v>96</v>
      </c>
      <c r="D66" s="62" t="s">
        <v>47</v>
      </c>
      <c r="E66" s="49">
        <f>E24*0.05*0.025</f>
        <v>9.3100000000000016E-2</v>
      </c>
      <c r="F66" s="30"/>
      <c r="G66" s="30"/>
      <c r="H66" s="31"/>
      <c r="I66" s="30"/>
      <c r="J66" s="30"/>
      <c r="K66" s="30"/>
      <c r="L66" s="30"/>
      <c r="M66" s="30"/>
      <c r="N66" s="30"/>
      <c r="O66" s="30"/>
      <c r="P66" s="32"/>
    </row>
    <row r="67" spans="1:16" ht="15" customHeight="1" x14ac:dyDescent="0.2">
      <c r="A67" s="45">
        <v>8</v>
      </c>
      <c r="B67" s="46"/>
      <c r="C67" s="47" t="s">
        <v>54</v>
      </c>
      <c r="D67" s="48" t="s">
        <v>47</v>
      </c>
      <c r="E67" s="49">
        <f>E66*1.05</f>
        <v>9.7755000000000022E-2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</row>
    <row r="68" spans="1:16" ht="15" customHeight="1" x14ac:dyDescent="0.2">
      <c r="A68" s="40">
        <v>9</v>
      </c>
      <c r="B68" s="46"/>
      <c r="C68" s="47" t="s">
        <v>55</v>
      </c>
      <c r="D68" s="48" t="s">
        <v>40</v>
      </c>
      <c r="E68" s="49">
        <f>E66</f>
        <v>9.3100000000000016E-2</v>
      </c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</row>
    <row r="69" spans="1:16" s="33" customFormat="1" ht="14.25" customHeight="1" x14ac:dyDescent="0.2">
      <c r="A69" s="25">
        <v>10</v>
      </c>
      <c r="B69" s="26" t="s">
        <v>49</v>
      </c>
      <c r="C69" s="64" t="s">
        <v>97</v>
      </c>
      <c r="D69" s="62" t="s">
        <v>47</v>
      </c>
      <c r="E69" s="63">
        <f>E23*0.05*0.025*1.67</f>
        <v>0.11879962500000001</v>
      </c>
      <c r="F69" s="30"/>
      <c r="G69" s="30"/>
      <c r="H69" s="31"/>
      <c r="I69" s="30"/>
      <c r="J69" s="30"/>
      <c r="K69" s="30"/>
      <c r="L69" s="30"/>
      <c r="M69" s="30"/>
      <c r="N69" s="30"/>
      <c r="O69" s="30"/>
      <c r="P69" s="32"/>
    </row>
    <row r="70" spans="1:16" ht="15" customHeight="1" x14ac:dyDescent="0.2">
      <c r="A70" s="45">
        <v>11</v>
      </c>
      <c r="B70" s="46"/>
      <c r="C70" s="47" t="s">
        <v>54</v>
      </c>
      <c r="D70" s="48" t="s">
        <v>47</v>
      </c>
      <c r="E70" s="49">
        <f>E69*1.05</f>
        <v>0.12473960625000001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</row>
    <row r="71" spans="1:16" ht="15" customHeight="1" x14ac:dyDescent="0.2">
      <c r="A71" s="40">
        <v>12</v>
      </c>
      <c r="B71" s="46"/>
      <c r="C71" s="47" t="s">
        <v>55</v>
      </c>
      <c r="D71" s="48" t="s">
        <v>40</v>
      </c>
      <c r="E71" s="49">
        <f>E69</f>
        <v>0.11879962500000001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</row>
    <row r="72" spans="1:16" s="33" customFormat="1" ht="27.75" customHeight="1" x14ac:dyDescent="0.2">
      <c r="A72" s="25">
        <v>13</v>
      </c>
      <c r="B72" s="26" t="s">
        <v>49</v>
      </c>
      <c r="C72" s="64" t="s">
        <v>98</v>
      </c>
      <c r="D72" s="62" t="s">
        <v>47</v>
      </c>
      <c r="E72" s="63">
        <f>E23*5*0.1*0.025</f>
        <v>0.71137499999999998</v>
      </c>
      <c r="F72" s="30"/>
      <c r="G72" s="30"/>
      <c r="H72" s="31"/>
      <c r="I72" s="30"/>
      <c r="J72" s="30"/>
      <c r="K72" s="30"/>
      <c r="L72" s="30"/>
      <c r="M72" s="30"/>
      <c r="N72" s="30"/>
      <c r="O72" s="30"/>
      <c r="P72" s="32"/>
    </row>
    <row r="73" spans="1:16" ht="15" customHeight="1" x14ac:dyDescent="0.2">
      <c r="A73" s="45">
        <v>14</v>
      </c>
      <c r="B73" s="46"/>
      <c r="C73" s="47" t="s">
        <v>54</v>
      </c>
      <c r="D73" s="48" t="s">
        <v>47</v>
      </c>
      <c r="E73" s="49">
        <f>E72*1.05</f>
        <v>0.74694375000000002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4"/>
    </row>
    <row r="74" spans="1:16" ht="15" customHeight="1" x14ac:dyDescent="0.2">
      <c r="A74" s="40">
        <v>15</v>
      </c>
      <c r="B74" s="46"/>
      <c r="C74" s="47" t="s">
        <v>55</v>
      </c>
      <c r="D74" s="48" t="s">
        <v>40</v>
      </c>
      <c r="E74" s="49">
        <f>E72</f>
        <v>0.71137499999999998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/>
    </row>
    <row r="75" spans="1:16" ht="14.25" customHeight="1" x14ac:dyDescent="0.2">
      <c r="A75" s="40">
        <v>16</v>
      </c>
      <c r="B75" s="41" t="s">
        <v>62</v>
      </c>
      <c r="C75" s="50" t="s">
        <v>63</v>
      </c>
      <c r="D75" s="51" t="s">
        <v>34</v>
      </c>
      <c r="E75" s="52">
        <f>E23</f>
        <v>56.91</v>
      </c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4"/>
    </row>
    <row r="76" spans="1:16" ht="26.25" customHeight="1" x14ac:dyDescent="0.2">
      <c r="A76" s="40">
        <v>17</v>
      </c>
      <c r="B76" s="41"/>
      <c r="C76" s="53" t="s">
        <v>64</v>
      </c>
      <c r="D76" s="51" t="s">
        <v>34</v>
      </c>
      <c r="E76" s="52">
        <f>E75*1.1</f>
        <v>62.600999999999999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4"/>
    </row>
    <row r="77" spans="1:16" ht="14.25" customHeight="1" x14ac:dyDescent="0.2">
      <c r="A77" s="40">
        <v>18</v>
      </c>
      <c r="B77" s="41"/>
      <c r="C77" s="53" t="s">
        <v>99</v>
      </c>
      <c r="D77" s="51" t="s">
        <v>66</v>
      </c>
      <c r="E77" s="52">
        <f>E75*5</f>
        <v>284.54999999999995</v>
      </c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4"/>
    </row>
    <row r="78" spans="1:16" ht="30" customHeight="1" x14ac:dyDescent="0.2">
      <c r="A78" s="40">
        <v>19</v>
      </c>
      <c r="B78" s="41" t="s">
        <v>79</v>
      </c>
      <c r="C78" s="54" t="s">
        <v>100</v>
      </c>
      <c r="D78" s="48" t="s">
        <v>38</v>
      </c>
      <c r="E78" s="49">
        <f>E24</f>
        <v>74.48</v>
      </c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4"/>
    </row>
    <row r="79" spans="1:16" ht="14.25" customHeight="1" x14ac:dyDescent="0.2">
      <c r="A79" s="40">
        <v>20</v>
      </c>
      <c r="B79" s="41" t="s">
        <v>71</v>
      </c>
      <c r="C79" s="50" t="s">
        <v>70</v>
      </c>
      <c r="D79" s="51" t="s">
        <v>38</v>
      </c>
      <c r="E79" s="52">
        <f>78.88</f>
        <v>78.88</v>
      </c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4"/>
    </row>
    <row r="80" spans="1:16" s="8" customFormat="1" ht="15" customHeight="1" x14ac:dyDescent="0.2">
      <c r="A80" s="65">
        <v>21</v>
      </c>
      <c r="B80" s="66" t="s">
        <v>89</v>
      </c>
      <c r="C80" s="27" t="s">
        <v>101</v>
      </c>
      <c r="D80" s="28" t="s">
        <v>34</v>
      </c>
      <c r="E80" s="29">
        <f>E60</f>
        <v>64.49799999999999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67"/>
    </row>
    <row r="81" spans="1:16" s="8" customFormat="1" ht="27.75" customHeight="1" x14ac:dyDescent="0.2">
      <c r="A81" s="65">
        <v>22</v>
      </c>
      <c r="B81" s="66"/>
      <c r="C81" s="68" t="s">
        <v>102</v>
      </c>
      <c r="D81" s="28" t="s">
        <v>34</v>
      </c>
      <c r="E81" s="29">
        <f>E80*1.2</f>
        <v>77.397599999999983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67"/>
    </row>
    <row r="82" spans="1:16" s="8" customFormat="1" ht="38.25" x14ac:dyDescent="0.2">
      <c r="A82" s="65">
        <v>23</v>
      </c>
      <c r="B82" s="66"/>
      <c r="C82" s="68" t="s">
        <v>103</v>
      </c>
      <c r="D82" s="28" t="s">
        <v>92</v>
      </c>
      <c r="E82" s="29">
        <f>E80*4.5</f>
        <v>290.24099999999999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67"/>
    </row>
    <row r="83" spans="1:16" s="8" customFormat="1" x14ac:dyDescent="0.2">
      <c r="A83" s="65">
        <v>24</v>
      </c>
      <c r="B83" s="66"/>
      <c r="C83" s="68" t="s">
        <v>104</v>
      </c>
      <c r="D83" s="28" t="s">
        <v>38</v>
      </c>
      <c r="E83" s="29">
        <f>79*1.2</f>
        <v>94.8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67"/>
    </row>
    <row r="84" spans="1:16" s="8" customFormat="1" x14ac:dyDescent="0.2">
      <c r="A84" s="65">
        <v>25</v>
      </c>
      <c r="B84" s="66" t="s">
        <v>89</v>
      </c>
      <c r="C84" s="42" t="s">
        <v>105</v>
      </c>
      <c r="D84" s="28" t="s">
        <v>34</v>
      </c>
      <c r="E84" s="29">
        <f>E80</f>
        <v>64.49799999999999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67"/>
    </row>
    <row r="85" spans="1:16" s="8" customFormat="1" ht="27.75" customHeight="1" x14ac:dyDescent="0.2">
      <c r="A85" s="65">
        <v>26</v>
      </c>
      <c r="B85" s="66"/>
      <c r="C85" s="68" t="s">
        <v>106</v>
      </c>
      <c r="D85" s="28" t="s">
        <v>92</v>
      </c>
      <c r="E85" s="29">
        <f>E84*2.4</f>
        <v>154.79519999999997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67"/>
    </row>
    <row r="86" spans="1:16" s="8" customFormat="1" ht="18" customHeight="1" x14ac:dyDescent="0.2">
      <c r="A86" s="65">
        <v>27</v>
      </c>
      <c r="B86" s="66" t="s">
        <v>89</v>
      </c>
      <c r="C86" s="27" t="s">
        <v>107</v>
      </c>
      <c r="D86" s="28" t="s">
        <v>34</v>
      </c>
      <c r="E86" s="29">
        <f>E84</f>
        <v>64.49799999999999</v>
      </c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67"/>
    </row>
    <row r="87" spans="1:16" s="8" customFormat="1" ht="25.5" x14ac:dyDescent="0.2">
      <c r="A87" s="65">
        <v>28</v>
      </c>
      <c r="B87" s="66"/>
      <c r="C87" s="68" t="s">
        <v>108</v>
      </c>
      <c r="D87" s="28" t="s">
        <v>52</v>
      </c>
      <c r="E87" s="29">
        <f>E86*0.32</f>
        <v>20.639359999999996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67"/>
    </row>
    <row r="88" spans="1:16" s="24" customFormat="1" ht="13.5" customHeight="1" x14ac:dyDescent="0.2">
      <c r="A88" s="17"/>
      <c r="B88" s="18"/>
      <c r="C88" s="19" t="s">
        <v>109</v>
      </c>
      <c r="D88" s="20"/>
      <c r="E88" s="21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3"/>
    </row>
    <row r="89" spans="1:16" s="33" customFormat="1" ht="14.25" customHeight="1" x14ac:dyDescent="0.2">
      <c r="A89" s="25">
        <v>1</v>
      </c>
      <c r="B89" s="26" t="s">
        <v>32</v>
      </c>
      <c r="C89" s="27" t="s">
        <v>33</v>
      </c>
      <c r="D89" s="28" t="s">
        <v>34</v>
      </c>
      <c r="E89" s="29">
        <v>422.33</v>
      </c>
      <c r="F89" s="30"/>
      <c r="G89" s="30"/>
      <c r="H89" s="31"/>
      <c r="I89" s="30"/>
      <c r="J89" s="30"/>
      <c r="K89" s="30"/>
      <c r="L89" s="30"/>
      <c r="M89" s="30"/>
      <c r="N89" s="30"/>
      <c r="O89" s="30"/>
      <c r="P89" s="32"/>
    </row>
    <row r="90" spans="1:16" s="33" customFormat="1" ht="14.25" customHeight="1" x14ac:dyDescent="0.2">
      <c r="A90" s="25">
        <v>2</v>
      </c>
      <c r="B90" s="26" t="s">
        <v>32</v>
      </c>
      <c r="C90" s="27" t="s">
        <v>35</v>
      </c>
      <c r="D90" s="28" t="s">
        <v>34</v>
      </c>
      <c r="E90" s="29">
        <f>E89</f>
        <v>422.33</v>
      </c>
      <c r="F90" s="30"/>
      <c r="G90" s="30"/>
      <c r="H90" s="31"/>
      <c r="I90" s="30"/>
      <c r="J90" s="30"/>
      <c r="K90" s="30"/>
      <c r="L90" s="30"/>
      <c r="M90" s="30"/>
      <c r="N90" s="30"/>
      <c r="O90" s="30"/>
      <c r="P90" s="32"/>
    </row>
    <row r="91" spans="1:16" s="33" customFormat="1" ht="27.75" customHeight="1" x14ac:dyDescent="0.2">
      <c r="A91" s="25">
        <v>3</v>
      </c>
      <c r="B91" s="26" t="s">
        <v>32</v>
      </c>
      <c r="C91" s="27" t="s">
        <v>36</v>
      </c>
      <c r="D91" s="28" t="s">
        <v>34</v>
      </c>
      <c r="E91" s="29">
        <f>28.963*2*0.75+15.02*0.75</f>
        <v>54.709500000000006</v>
      </c>
      <c r="F91" s="30"/>
      <c r="G91" s="30"/>
      <c r="H91" s="31"/>
      <c r="I91" s="30"/>
      <c r="J91" s="30"/>
      <c r="K91" s="30"/>
      <c r="L91" s="30"/>
      <c r="M91" s="30"/>
      <c r="N91" s="30"/>
      <c r="O91" s="30"/>
      <c r="P91" s="32"/>
    </row>
    <row r="92" spans="1:16" s="24" customFormat="1" ht="14.25" customHeight="1" x14ac:dyDescent="0.2">
      <c r="A92" s="34">
        <v>4</v>
      </c>
      <c r="B92" s="26" t="s">
        <v>32</v>
      </c>
      <c r="C92" s="35" t="s">
        <v>37</v>
      </c>
      <c r="D92" s="36" t="s">
        <v>38</v>
      </c>
      <c r="E92" s="37">
        <f>29.113*2+13.92</f>
        <v>72.146000000000001</v>
      </c>
      <c r="F92" s="30"/>
      <c r="G92" s="30"/>
      <c r="H92" s="38"/>
      <c r="I92" s="38"/>
      <c r="J92" s="30"/>
      <c r="K92" s="38"/>
      <c r="L92" s="38"/>
      <c r="M92" s="38"/>
      <c r="N92" s="38"/>
      <c r="O92" s="38"/>
      <c r="P92" s="39"/>
    </row>
    <row r="93" spans="1:16" s="33" customFormat="1" ht="28.5" customHeight="1" x14ac:dyDescent="0.2">
      <c r="A93" s="25">
        <v>5</v>
      </c>
      <c r="B93" s="26" t="s">
        <v>32</v>
      </c>
      <c r="C93" s="27" t="s">
        <v>39</v>
      </c>
      <c r="D93" s="28" t="s">
        <v>40</v>
      </c>
      <c r="E93" s="29">
        <v>5</v>
      </c>
      <c r="F93" s="30"/>
      <c r="G93" s="30"/>
      <c r="H93" s="31"/>
      <c r="I93" s="30"/>
      <c r="J93" s="30"/>
      <c r="K93" s="30"/>
      <c r="L93" s="30"/>
      <c r="M93" s="30"/>
      <c r="N93" s="30"/>
      <c r="O93" s="30"/>
      <c r="P93" s="32"/>
    </row>
    <row r="94" spans="1:16" s="33" customFormat="1" ht="14.25" customHeight="1" x14ac:dyDescent="0.2">
      <c r="A94" s="25">
        <v>6</v>
      </c>
      <c r="B94" s="26" t="s">
        <v>32</v>
      </c>
      <c r="C94" s="27" t="s">
        <v>41</v>
      </c>
      <c r="D94" s="28" t="s">
        <v>38</v>
      </c>
      <c r="E94" s="29">
        <f>28.81*2+13.32</f>
        <v>70.94</v>
      </c>
      <c r="F94" s="30"/>
      <c r="G94" s="30"/>
      <c r="H94" s="31"/>
      <c r="I94" s="30"/>
      <c r="J94" s="30"/>
      <c r="K94" s="30"/>
      <c r="L94" s="30"/>
      <c r="M94" s="30"/>
      <c r="N94" s="30"/>
      <c r="O94" s="30"/>
      <c r="P94" s="32"/>
    </row>
    <row r="95" spans="1:16" s="33" customFormat="1" ht="14.25" customHeight="1" x14ac:dyDescent="0.2">
      <c r="A95" s="25">
        <v>7</v>
      </c>
      <c r="B95" s="26" t="s">
        <v>32</v>
      </c>
      <c r="C95" s="27" t="s">
        <v>42</v>
      </c>
      <c r="D95" s="28" t="s">
        <v>40</v>
      </c>
      <c r="E95" s="29">
        <v>1</v>
      </c>
      <c r="F95" s="30"/>
      <c r="G95" s="30"/>
      <c r="H95" s="31"/>
      <c r="I95" s="30"/>
      <c r="J95" s="30"/>
      <c r="K95" s="30"/>
      <c r="L95" s="30"/>
      <c r="M95" s="30"/>
      <c r="N95" s="30"/>
      <c r="O95" s="30"/>
      <c r="P95" s="32"/>
    </row>
    <row r="96" spans="1:16" s="33" customFormat="1" ht="14.25" customHeight="1" x14ac:dyDescent="0.2">
      <c r="A96" s="25">
        <v>8</v>
      </c>
      <c r="B96" s="26" t="s">
        <v>32</v>
      </c>
      <c r="C96" s="27" t="s">
        <v>43</v>
      </c>
      <c r="D96" s="28" t="s">
        <v>44</v>
      </c>
      <c r="E96" s="29">
        <v>30</v>
      </c>
      <c r="F96" s="30"/>
      <c r="G96" s="30"/>
      <c r="H96" s="31"/>
      <c r="I96" s="30"/>
      <c r="J96" s="30"/>
      <c r="K96" s="30"/>
      <c r="L96" s="30"/>
      <c r="M96" s="30"/>
      <c r="N96" s="30"/>
      <c r="O96" s="30"/>
      <c r="P96" s="32"/>
    </row>
    <row r="97" spans="1:16" s="33" customFormat="1" ht="28.5" customHeight="1" x14ac:dyDescent="0.2">
      <c r="A97" s="25">
        <v>9</v>
      </c>
      <c r="B97" s="26" t="s">
        <v>45</v>
      </c>
      <c r="C97" s="27" t="s">
        <v>46</v>
      </c>
      <c r="D97" s="28" t="s">
        <v>47</v>
      </c>
      <c r="E97" s="29">
        <f>E89*0.04</f>
        <v>16.8932</v>
      </c>
      <c r="F97" s="30"/>
      <c r="G97" s="30"/>
      <c r="H97" s="31"/>
      <c r="I97" s="30"/>
      <c r="J97" s="30"/>
      <c r="K97" s="30"/>
      <c r="L97" s="30"/>
      <c r="M97" s="30"/>
      <c r="N97" s="30"/>
      <c r="O97" s="30"/>
      <c r="P97" s="32"/>
    </row>
    <row r="98" spans="1:16" s="24" customFormat="1" ht="18.75" customHeight="1" x14ac:dyDescent="0.2">
      <c r="A98" s="17"/>
      <c r="B98" s="18"/>
      <c r="C98" s="19" t="s">
        <v>110</v>
      </c>
      <c r="D98" s="20"/>
      <c r="E98" s="21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3"/>
    </row>
    <row r="99" spans="1:16" ht="32.25" customHeight="1" x14ac:dyDescent="0.2">
      <c r="A99" s="40">
        <v>1</v>
      </c>
      <c r="B99" s="41" t="s">
        <v>49</v>
      </c>
      <c r="C99" s="42" t="s">
        <v>50</v>
      </c>
      <c r="D99" s="28" t="s">
        <v>34</v>
      </c>
      <c r="E99" s="29">
        <f>E89</f>
        <v>422.33</v>
      </c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4"/>
    </row>
    <row r="100" spans="1:16" ht="15" customHeight="1" x14ac:dyDescent="0.2">
      <c r="A100" s="45">
        <v>2</v>
      </c>
      <c r="B100" s="46"/>
      <c r="C100" s="47" t="s">
        <v>51</v>
      </c>
      <c r="D100" s="48" t="s">
        <v>52</v>
      </c>
      <c r="E100" s="49">
        <f>E99*1.1*0.2</f>
        <v>92.912600000000012</v>
      </c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4"/>
    </row>
    <row r="101" spans="1:16" ht="38.25" customHeight="1" x14ac:dyDescent="0.2">
      <c r="A101" s="40">
        <v>3</v>
      </c>
      <c r="B101" s="41"/>
      <c r="C101" s="42" t="s">
        <v>111</v>
      </c>
      <c r="D101" s="28" t="s">
        <v>34</v>
      </c>
      <c r="E101" s="29">
        <v>60</v>
      </c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4"/>
    </row>
    <row r="102" spans="1:16" ht="15" customHeight="1" x14ac:dyDescent="0.2">
      <c r="A102" s="45">
        <v>4</v>
      </c>
      <c r="B102" s="46"/>
      <c r="C102" s="47" t="s">
        <v>112</v>
      </c>
      <c r="D102" s="48" t="s">
        <v>52</v>
      </c>
      <c r="E102" s="49">
        <f>E101*0.2*1.1</f>
        <v>13.200000000000001</v>
      </c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4"/>
    </row>
    <row r="103" spans="1:16" ht="15" customHeight="1" x14ac:dyDescent="0.2">
      <c r="A103" s="45">
        <v>5</v>
      </c>
      <c r="B103" s="46"/>
      <c r="C103" s="47" t="s">
        <v>113</v>
      </c>
      <c r="D103" s="48" t="s">
        <v>52</v>
      </c>
      <c r="E103" s="49">
        <f>E101*0.37*1.1</f>
        <v>24.42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4"/>
    </row>
    <row r="104" spans="1:16" ht="15" customHeight="1" x14ac:dyDescent="0.2">
      <c r="A104" s="40">
        <v>6</v>
      </c>
      <c r="B104" s="41" t="s">
        <v>49</v>
      </c>
      <c r="C104" s="42" t="s">
        <v>53</v>
      </c>
      <c r="D104" s="28" t="s">
        <v>47</v>
      </c>
      <c r="E104" s="29">
        <f>E89*0.039*0.05</f>
        <v>0.82354349999999998</v>
      </c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4"/>
    </row>
    <row r="105" spans="1:16" ht="15" customHeight="1" x14ac:dyDescent="0.2">
      <c r="A105" s="45">
        <v>7</v>
      </c>
      <c r="B105" s="46"/>
      <c r="C105" s="47" t="s">
        <v>54</v>
      </c>
      <c r="D105" s="48" t="s">
        <v>47</v>
      </c>
      <c r="E105" s="49">
        <f>E104*1.05</f>
        <v>0.86472067500000005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4"/>
    </row>
    <row r="106" spans="1:16" ht="15" customHeight="1" x14ac:dyDescent="0.2">
      <c r="A106" s="40">
        <v>8</v>
      </c>
      <c r="B106" s="46"/>
      <c r="C106" s="47" t="s">
        <v>55</v>
      </c>
      <c r="D106" s="48" t="s">
        <v>40</v>
      </c>
      <c r="E106" s="49">
        <f>E104</f>
        <v>0.82354349999999998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4"/>
    </row>
    <row r="107" spans="1:16" ht="14.25" customHeight="1" x14ac:dyDescent="0.2">
      <c r="A107" s="40">
        <v>9</v>
      </c>
      <c r="B107" s="41" t="s">
        <v>56</v>
      </c>
      <c r="C107" s="50" t="s">
        <v>57</v>
      </c>
      <c r="D107" s="51" t="s">
        <v>34</v>
      </c>
      <c r="E107" s="52">
        <f>E99</f>
        <v>422.33</v>
      </c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4"/>
    </row>
    <row r="108" spans="1:16" ht="14.25" customHeight="1" x14ac:dyDescent="0.2">
      <c r="A108" s="40">
        <v>10</v>
      </c>
      <c r="B108" s="41"/>
      <c r="C108" s="53" t="s">
        <v>58</v>
      </c>
      <c r="D108" s="51" t="s">
        <v>34</v>
      </c>
      <c r="E108" s="52">
        <f>E107*1.2</f>
        <v>506.79599999999994</v>
      </c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4"/>
    </row>
    <row r="109" spans="1:16" ht="14.25" customHeight="1" x14ac:dyDescent="0.2">
      <c r="A109" s="40">
        <v>11</v>
      </c>
      <c r="B109" s="41" t="s">
        <v>49</v>
      </c>
      <c r="C109" s="50" t="s">
        <v>59</v>
      </c>
      <c r="D109" s="51" t="s">
        <v>47</v>
      </c>
      <c r="E109" s="52">
        <f>E99*0.05*0.05/1.2</f>
        <v>0.87985416666666694</v>
      </c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4"/>
    </row>
    <row r="110" spans="1:16" ht="27" customHeight="1" x14ac:dyDescent="0.2">
      <c r="A110" s="45">
        <v>12</v>
      </c>
      <c r="B110" s="46"/>
      <c r="C110" s="47" t="s">
        <v>60</v>
      </c>
      <c r="D110" s="48" t="s">
        <v>47</v>
      </c>
      <c r="E110" s="49">
        <f>E109*1.05</f>
        <v>0.92384687500000029</v>
      </c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4"/>
    </row>
    <row r="111" spans="1:16" ht="15" customHeight="1" x14ac:dyDescent="0.2">
      <c r="A111" s="40">
        <v>13</v>
      </c>
      <c r="B111" s="46"/>
      <c r="C111" s="47" t="s">
        <v>55</v>
      </c>
      <c r="D111" s="48" t="s">
        <v>40</v>
      </c>
      <c r="E111" s="49">
        <f>E109</f>
        <v>0.87985416666666694</v>
      </c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4"/>
    </row>
    <row r="112" spans="1:16" ht="14.25" customHeight="1" x14ac:dyDescent="0.2">
      <c r="A112" s="40">
        <v>14</v>
      </c>
      <c r="B112" s="41" t="s">
        <v>49</v>
      </c>
      <c r="C112" s="50" t="s">
        <v>61</v>
      </c>
      <c r="D112" s="51" t="s">
        <v>47</v>
      </c>
      <c r="E112" s="52">
        <f>E99*5*0.032*0.1</f>
        <v>6.7572800000000006</v>
      </c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4"/>
    </row>
    <row r="113" spans="1:16" ht="24.75" customHeight="1" x14ac:dyDescent="0.2">
      <c r="A113" s="40">
        <v>15</v>
      </c>
      <c r="B113" s="46"/>
      <c r="C113" s="47" t="s">
        <v>60</v>
      </c>
      <c r="D113" s="48" t="s">
        <v>47</v>
      </c>
      <c r="E113" s="49">
        <f>E112*1.05</f>
        <v>7.0951440000000012</v>
      </c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</row>
    <row r="114" spans="1:16" ht="15" customHeight="1" x14ac:dyDescent="0.2">
      <c r="A114" s="40">
        <v>16</v>
      </c>
      <c r="B114" s="46"/>
      <c r="C114" s="47" t="s">
        <v>55</v>
      </c>
      <c r="D114" s="48" t="s">
        <v>40</v>
      </c>
      <c r="E114" s="49">
        <f>E112</f>
        <v>6.7572800000000006</v>
      </c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4"/>
    </row>
    <row r="115" spans="1:16" ht="14.25" customHeight="1" x14ac:dyDescent="0.2">
      <c r="A115" s="40">
        <v>17</v>
      </c>
      <c r="B115" s="41" t="s">
        <v>62</v>
      </c>
      <c r="C115" s="50" t="s">
        <v>63</v>
      </c>
      <c r="D115" s="51" t="s">
        <v>34</v>
      </c>
      <c r="E115" s="52">
        <f>E99</f>
        <v>422.33</v>
      </c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</row>
    <row r="116" spans="1:16" ht="26.25" customHeight="1" x14ac:dyDescent="0.2">
      <c r="A116" s="40">
        <v>18</v>
      </c>
      <c r="B116" s="41"/>
      <c r="C116" s="53" t="s">
        <v>64</v>
      </c>
      <c r="D116" s="51" t="s">
        <v>34</v>
      </c>
      <c r="E116" s="52">
        <f>E115*1.1</f>
        <v>464.56300000000005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</row>
    <row r="117" spans="1:16" ht="14.25" customHeight="1" x14ac:dyDescent="0.2">
      <c r="A117" s="40">
        <v>19</v>
      </c>
      <c r="B117" s="41"/>
      <c r="C117" s="53" t="s">
        <v>99</v>
      </c>
      <c r="D117" s="51" t="s">
        <v>66</v>
      </c>
      <c r="E117" s="52">
        <f>E115*5</f>
        <v>2111.65</v>
      </c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</row>
    <row r="118" spans="1:16" ht="27.75" customHeight="1" x14ac:dyDescent="0.2">
      <c r="A118" s="40">
        <v>20</v>
      </c>
      <c r="B118" s="41" t="s">
        <v>67</v>
      </c>
      <c r="C118" s="50" t="s">
        <v>114</v>
      </c>
      <c r="D118" s="51" t="s">
        <v>38</v>
      </c>
      <c r="E118" s="52">
        <f>22.14+9.47*1.09*2</f>
        <v>42.784600000000005</v>
      </c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</row>
    <row r="119" spans="1:16" ht="28.5" customHeight="1" x14ac:dyDescent="0.2">
      <c r="A119" s="40">
        <v>21</v>
      </c>
      <c r="B119" s="41" t="s">
        <v>67</v>
      </c>
      <c r="C119" s="50" t="s">
        <v>115</v>
      </c>
      <c r="D119" s="51" t="s">
        <v>38</v>
      </c>
      <c r="E119" s="52">
        <v>13</v>
      </c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</row>
    <row r="120" spans="1:16" ht="14.25" customHeight="1" x14ac:dyDescent="0.2">
      <c r="A120" s="40">
        <v>22</v>
      </c>
      <c r="B120" s="41" t="s">
        <v>69</v>
      </c>
      <c r="C120" s="50" t="s">
        <v>70</v>
      </c>
      <c r="D120" s="51" t="s">
        <v>38</v>
      </c>
      <c r="E120" s="52">
        <f>E92</f>
        <v>72.146000000000001</v>
      </c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4"/>
    </row>
    <row r="121" spans="1:16" ht="28.5" customHeight="1" x14ac:dyDescent="0.2">
      <c r="A121" s="40">
        <v>23</v>
      </c>
      <c r="B121" s="41" t="s">
        <v>71</v>
      </c>
      <c r="C121" s="50" t="s">
        <v>72</v>
      </c>
      <c r="D121" s="51" t="s">
        <v>38</v>
      </c>
      <c r="E121" s="52">
        <f>E92</f>
        <v>72.146000000000001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</row>
    <row r="122" spans="1:16" ht="14.25" customHeight="1" x14ac:dyDescent="0.2">
      <c r="A122" s="40">
        <v>24</v>
      </c>
      <c r="B122" s="41" t="s">
        <v>73</v>
      </c>
      <c r="C122" s="50" t="s">
        <v>74</v>
      </c>
      <c r="D122" s="51" t="s">
        <v>38</v>
      </c>
      <c r="E122" s="52">
        <f>E121</f>
        <v>72.146000000000001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</row>
    <row r="123" spans="1:16" ht="30" customHeight="1" x14ac:dyDescent="0.2">
      <c r="A123" s="40">
        <v>25</v>
      </c>
      <c r="B123" s="41" t="s">
        <v>75</v>
      </c>
      <c r="C123" s="50" t="s">
        <v>76</v>
      </c>
      <c r="D123" s="51" t="s">
        <v>38</v>
      </c>
      <c r="E123" s="52">
        <f>E93</f>
        <v>5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</row>
    <row r="124" spans="1:16" ht="54.75" customHeight="1" x14ac:dyDescent="0.2">
      <c r="A124" s="40">
        <v>26</v>
      </c>
      <c r="B124" s="41" t="s">
        <v>77</v>
      </c>
      <c r="C124" s="54" t="s">
        <v>78</v>
      </c>
      <c r="D124" s="48" t="s">
        <v>38</v>
      </c>
      <c r="E124" s="49">
        <f>E94</f>
        <v>70.94</v>
      </c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</row>
    <row r="125" spans="1:16" ht="28.5" customHeight="1" x14ac:dyDescent="0.2">
      <c r="A125" s="40">
        <v>27</v>
      </c>
      <c r="B125" s="41" t="s">
        <v>79</v>
      </c>
      <c r="C125" s="54" t="s">
        <v>80</v>
      </c>
      <c r="D125" s="48" t="s">
        <v>38</v>
      </c>
      <c r="E125" s="49">
        <f>E120</f>
        <v>72.146000000000001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</row>
    <row r="126" spans="1:16" s="60" customFormat="1" ht="18" customHeight="1" x14ac:dyDescent="0.2">
      <c r="A126" s="55">
        <v>28</v>
      </c>
      <c r="B126" s="56" t="s">
        <v>81</v>
      </c>
      <c r="C126" s="57" t="s">
        <v>116</v>
      </c>
      <c r="D126" s="48" t="s">
        <v>40</v>
      </c>
      <c r="E126" s="49">
        <v>1</v>
      </c>
      <c r="F126" s="58"/>
      <c r="G126" s="43"/>
      <c r="H126" s="58"/>
      <c r="I126" s="58"/>
      <c r="J126" s="58"/>
      <c r="K126" s="58"/>
      <c r="L126" s="58"/>
      <c r="M126" s="58"/>
      <c r="N126" s="58"/>
      <c r="O126" s="58"/>
      <c r="P126" s="59"/>
    </row>
    <row r="127" spans="1:16" s="33" customFormat="1" ht="26.25" customHeight="1" x14ac:dyDescent="0.2">
      <c r="A127" s="25">
        <v>29</v>
      </c>
      <c r="B127" s="26" t="s">
        <v>81</v>
      </c>
      <c r="C127" s="27" t="s">
        <v>83</v>
      </c>
      <c r="D127" s="28" t="s">
        <v>40</v>
      </c>
      <c r="E127" s="29">
        <v>1</v>
      </c>
      <c r="F127" s="30"/>
      <c r="G127" s="30"/>
      <c r="H127" s="31"/>
      <c r="I127" s="30"/>
      <c r="J127" s="30"/>
      <c r="K127" s="30"/>
      <c r="L127" s="30"/>
      <c r="M127" s="30"/>
      <c r="N127" s="30"/>
      <c r="O127" s="30"/>
      <c r="P127" s="32"/>
    </row>
    <row r="128" spans="1:16" s="33" customFormat="1" ht="26.25" customHeight="1" x14ac:dyDescent="0.2">
      <c r="A128" s="25">
        <v>30</v>
      </c>
      <c r="B128" s="26" t="s">
        <v>81</v>
      </c>
      <c r="C128" s="27" t="s">
        <v>117</v>
      </c>
      <c r="D128" s="28" t="s">
        <v>40</v>
      </c>
      <c r="E128" s="29">
        <v>1</v>
      </c>
      <c r="F128" s="30"/>
      <c r="G128" s="30"/>
      <c r="H128" s="31"/>
      <c r="I128" s="30"/>
      <c r="J128" s="30"/>
      <c r="K128" s="30"/>
      <c r="L128" s="30"/>
      <c r="M128" s="30"/>
      <c r="N128" s="30"/>
      <c r="O128" s="30"/>
      <c r="P128" s="32"/>
    </row>
    <row r="129" spans="1:16" s="33" customFormat="1" ht="27.75" customHeight="1" x14ac:dyDescent="0.2">
      <c r="A129" s="25">
        <v>31</v>
      </c>
      <c r="B129" s="26" t="s">
        <v>81</v>
      </c>
      <c r="C129" s="27" t="s">
        <v>118</v>
      </c>
      <c r="D129" s="28" t="s">
        <v>40</v>
      </c>
      <c r="E129" s="29">
        <v>5</v>
      </c>
      <c r="F129" s="30"/>
      <c r="G129" s="30"/>
      <c r="H129" s="31"/>
      <c r="I129" s="30"/>
      <c r="J129" s="30"/>
      <c r="K129" s="30"/>
      <c r="L129" s="30"/>
      <c r="M129" s="30"/>
      <c r="N129" s="30"/>
      <c r="O129" s="30"/>
      <c r="P129" s="32"/>
    </row>
    <row r="130" spans="1:16" s="33" customFormat="1" ht="26.25" customHeight="1" x14ac:dyDescent="0.2">
      <c r="A130" s="25">
        <v>32</v>
      </c>
      <c r="B130" s="26" t="s">
        <v>81</v>
      </c>
      <c r="C130" s="27" t="s">
        <v>85</v>
      </c>
      <c r="D130" s="28" t="s">
        <v>40</v>
      </c>
      <c r="E130" s="29">
        <v>5</v>
      </c>
      <c r="F130" s="30"/>
      <c r="G130" s="30"/>
      <c r="H130" s="31"/>
      <c r="I130" s="30"/>
      <c r="J130" s="30"/>
      <c r="K130" s="30"/>
      <c r="L130" s="30"/>
      <c r="M130" s="30"/>
      <c r="N130" s="30"/>
      <c r="O130" s="30"/>
      <c r="P130" s="32"/>
    </row>
    <row r="131" spans="1:16" s="33" customFormat="1" ht="26.25" customHeight="1" x14ac:dyDescent="0.2">
      <c r="A131" s="25">
        <v>33</v>
      </c>
      <c r="B131" s="26" t="s">
        <v>81</v>
      </c>
      <c r="C131" s="27" t="s">
        <v>86</v>
      </c>
      <c r="D131" s="28" t="s">
        <v>40</v>
      </c>
      <c r="E131" s="29">
        <v>5</v>
      </c>
      <c r="F131" s="30"/>
      <c r="G131" s="30"/>
      <c r="H131" s="31"/>
      <c r="I131" s="30"/>
      <c r="J131" s="30"/>
      <c r="K131" s="30"/>
      <c r="L131" s="30"/>
      <c r="M131" s="30"/>
      <c r="N131" s="30"/>
      <c r="O131" s="30"/>
      <c r="P131" s="32"/>
    </row>
    <row r="132" spans="1:16" s="24" customFormat="1" ht="18.75" customHeight="1" x14ac:dyDescent="0.2">
      <c r="A132" s="17"/>
      <c r="B132" s="18"/>
      <c r="C132" s="19" t="s">
        <v>119</v>
      </c>
      <c r="D132" s="20"/>
      <c r="E132" s="2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3"/>
    </row>
    <row r="133" spans="1:16" s="33" customFormat="1" ht="14.25" customHeight="1" x14ac:dyDescent="0.2">
      <c r="A133" s="25">
        <v>1</v>
      </c>
      <c r="B133" s="26" t="s">
        <v>32</v>
      </c>
      <c r="C133" s="27" t="s">
        <v>88</v>
      </c>
      <c r="D133" s="28" t="s">
        <v>34</v>
      </c>
      <c r="E133" s="29">
        <f>(29.673*2+15.02)*0.85</f>
        <v>63.211099999999995</v>
      </c>
      <c r="F133" s="30"/>
      <c r="G133" s="30"/>
      <c r="H133" s="31"/>
      <c r="I133" s="30"/>
      <c r="J133" s="30"/>
      <c r="K133" s="30"/>
      <c r="L133" s="30"/>
      <c r="M133" s="30"/>
      <c r="N133" s="30"/>
      <c r="O133" s="30"/>
      <c r="P133" s="32"/>
    </row>
    <row r="134" spans="1:16" s="33" customFormat="1" ht="14.25" customHeight="1" x14ac:dyDescent="0.2">
      <c r="A134" s="25">
        <v>2</v>
      </c>
      <c r="B134" s="26" t="s">
        <v>89</v>
      </c>
      <c r="C134" s="27" t="s">
        <v>90</v>
      </c>
      <c r="D134" s="28" t="s">
        <v>34</v>
      </c>
      <c r="E134" s="29">
        <f>(29.673*2+15.02)*1.6</f>
        <v>118.98560000000001</v>
      </c>
      <c r="F134" s="30"/>
      <c r="G134" s="30"/>
      <c r="H134" s="31"/>
      <c r="I134" s="30"/>
      <c r="J134" s="30"/>
      <c r="K134" s="30"/>
      <c r="L134" s="30"/>
      <c r="M134" s="30"/>
      <c r="N134" s="30"/>
      <c r="O134" s="30"/>
      <c r="P134" s="32"/>
    </row>
    <row r="135" spans="1:16" s="33" customFormat="1" ht="14.25" customHeight="1" x14ac:dyDescent="0.2">
      <c r="A135" s="25">
        <v>3</v>
      </c>
      <c r="B135" s="26"/>
      <c r="C135" s="61" t="s">
        <v>91</v>
      </c>
      <c r="D135" s="62" t="s">
        <v>92</v>
      </c>
      <c r="E135" s="63">
        <f>E134*2</f>
        <v>237.97120000000001</v>
      </c>
      <c r="F135" s="30"/>
      <c r="G135" s="30"/>
      <c r="H135" s="31"/>
      <c r="I135" s="30"/>
      <c r="J135" s="30"/>
      <c r="K135" s="30"/>
      <c r="L135" s="30"/>
      <c r="M135" s="30"/>
      <c r="N135" s="30"/>
      <c r="O135" s="30"/>
      <c r="P135" s="32"/>
    </row>
    <row r="136" spans="1:16" s="33" customFormat="1" ht="14.25" customHeight="1" x14ac:dyDescent="0.2">
      <c r="A136" s="25">
        <v>4</v>
      </c>
      <c r="B136" s="26" t="s">
        <v>89</v>
      </c>
      <c r="C136" s="27" t="s">
        <v>93</v>
      </c>
      <c r="D136" s="28" t="s">
        <v>34</v>
      </c>
      <c r="E136" s="29">
        <f>E134</f>
        <v>118.98560000000001</v>
      </c>
      <c r="F136" s="30"/>
      <c r="G136" s="30"/>
      <c r="H136" s="31"/>
      <c r="I136" s="30"/>
      <c r="J136" s="30"/>
      <c r="K136" s="30"/>
      <c r="L136" s="30"/>
      <c r="M136" s="30"/>
      <c r="N136" s="30"/>
      <c r="O136" s="30"/>
      <c r="P136" s="32"/>
    </row>
    <row r="137" spans="1:16" s="33" customFormat="1" ht="14.25" customHeight="1" x14ac:dyDescent="0.2">
      <c r="A137" s="25">
        <v>5</v>
      </c>
      <c r="B137" s="26"/>
      <c r="C137" s="61" t="s">
        <v>94</v>
      </c>
      <c r="D137" s="62" t="s">
        <v>92</v>
      </c>
      <c r="E137" s="63">
        <f>E136*2</f>
        <v>237.97120000000001</v>
      </c>
      <c r="F137" s="30"/>
      <c r="G137" s="30"/>
      <c r="H137" s="31"/>
      <c r="I137" s="30"/>
      <c r="J137" s="30"/>
      <c r="K137" s="30"/>
      <c r="L137" s="30"/>
      <c r="M137" s="30"/>
      <c r="N137" s="30"/>
      <c r="O137" s="30"/>
      <c r="P137" s="32"/>
    </row>
    <row r="138" spans="1:16" s="33" customFormat="1" ht="14.25" customHeight="1" x14ac:dyDescent="0.2">
      <c r="A138" s="25">
        <v>6</v>
      </c>
      <c r="B138" s="26"/>
      <c r="C138" s="61" t="s">
        <v>95</v>
      </c>
      <c r="D138" s="62" t="s">
        <v>92</v>
      </c>
      <c r="E138" s="63">
        <f>E136*2</f>
        <v>237.97120000000001</v>
      </c>
      <c r="F138" s="30"/>
      <c r="G138" s="30"/>
      <c r="H138" s="31"/>
      <c r="I138" s="30"/>
      <c r="J138" s="30"/>
      <c r="K138" s="30"/>
      <c r="L138" s="30"/>
      <c r="M138" s="30"/>
      <c r="N138" s="30"/>
      <c r="O138" s="30"/>
      <c r="P138" s="32"/>
    </row>
    <row r="139" spans="1:16" s="33" customFormat="1" ht="14.25" customHeight="1" x14ac:dyDescent="0.2">
      <c r="A139" s="25">
        <v>7</v>
      </c>
      <c r="B139" s="26" t="s">
        <v>49</v>
      </c>
      <c r="C139" s="64" t="s">
        <v>96</v>
      </c>
      <c r="D139" s="62" t="s">
        <v>47</v>
      </c>
      <c r="E139" s="63">
        <f>E92*0.05*0.025</f>
        <v>9.0182500000000013E-2</v>
      </c>
      <c r="F139" s="30"/>
      <c r="G139" s="30"/>
      <c r="H139" s="31"/>
      <c r="I139" s="30"/>
      <c r="J139" s="30"/>
      <c r="K139" s="30"/>
      <c r="L139" s="30"/>
      <c r="M139" s="30"/>
      <c r="N139" s="30"/>
      <c r="O139" s="30"/>
      <c r="P139" s="32"/>
    </row>
    <row r="140" spans="1:16" ht="15" customHeight="1" x14ac:dyDescent="0.2">
      <c r="A140" s="45">
        <v>8</v>
      </c>
      <c r="B140" s="46"/>
      <c r="C140" s="47" t="s">
        <v>54</v>
      </c>
      <c r="D140" s="48" t="s">
        <v>47</v>
      </c>
      <c r="E140" s="49">
        <f>E139*1.05</f>
        <v>9.4691625000000015E-2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</row>
    <row r="141" spans="1:16" ht="15" customHeight="1" x14ac:dyDescent="0.2">
      <c r="A141" s="40">
        <v>9</v>
      </c>
      <c r="B141" s="46"/>
      <c r="C141" s="47" t="s">
        <v>55</v>
      </c>
      <c r="D141" s="48" t="s">
        <v>40</v>
      </c>
      <c r="E141" s="49">
        <f>E139</f>
        <v>9.0182500000000013E-2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</row>
    <row r="142" spans="1:16" s="33" customFormat="1" ht="14.25" customHeight="1" x14ac:dyDescent="0.2">
      <c r="A142" s="25">
        <v>10</v>
      </c>
      <c r="B142" s="26" t="s">
        <v>49</v>
      </c>
      <c r="C142" s="64" t="s">
        <v>97</v>
      </c>
      <c r="D142" s="62" t="s">
        <v>47</v>
      </c>
      <c r="E142" s="63">
        <f>E91*0.05*0.025*1.65</f>
        <v>0.11283834375000001</v>
      </c>
      <c r="F142" s="30"/>
      <c r="G142" s="30"/>
      <c r="H142" s="31"/>
      <c r="I142" s="30"/>
      <c r="J142" s="30"/>
      <c r="K142" s="30"/>
      <c r="L142" s="30"/>
      <c r="M142" s="30"/>
      <c r="N142" s="30"/>
      <c r="O142" s="30"/>
      <c r="P142" s="32"/>
    </row>
    <row r="143" spans="1:16" ht="15" customHeight="1" x14ac:dyDescent="0.2">
      <c r="A143" s="45">
        <v>11</v>
      </c>
      <c r="B143" s="46"/>
      <c r="C143" s="47" t="s">
        <v>54</v>
      </c>
      <c r="D143" s="48" t="s">
        <v>47</v>
      </c>
      <c r="E143" s="49">
        <f>E142*1.05</f>
        <v>0.11848026093750003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</row>
    <row r="144" spans="1:16" ht="15" customHeight="1" x14ac:dyDescent="0.2">
      <c r="A144" s="40">
        <v>12</v>
      </c>
      <c r="B144" s="46"/>
      <c r="C144" s="47" t="s">
        <v>55</v>
      </c>
      <c r="D144" s="48" t="s">
        <v>40</v>
      </c>
      <c r="E144" s="49">
        <f>E142</f>
        <v>0.11283834375000001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</row>
    <row r="145" spans="1:16" s="33" customFormat="1" ht="27.75" customHeight="1" x14ac:dyDescent="0.2">
      <c r="A145" s="25">
        <v>13</v>
      </c>
      <c r="B145" s="26" t="s">
        <v>49</v>
      </c>
      <c r="C145" s="64" t="s">
        <v>98</v>
      </c>
      <c r="D145" s="62" t="s">
        <v>47</v>
      </c>
      <c r="E145" s="63">
        <f>E91*5*0.1*0.025</f>
        <v>0.68386875000000014</v>
      </c>
      <c r="F145" s="30"/>
      <c r="G145" s="30"/>
      <c r="H145" s="31"/>
      <c r="I145" s="30"/>
      <c r="J145" s="30"/>
      <c r="K145" s="30"/>
      <c r="L145" s="30"/>
      <c r="M145" s="30"/>
      <c r="N145" s="30"/>
      <c r="O145" s="30"/>
      <c r="P145" s="32"/>
    </row>
    <row r="146" spans="1:16" ht="15" customHeight="1" x14ac:dyDescent="0.2">
      <c r="A146" s="45">
        <v>14</v>
      </c>
      <c r="B146" s="46"/>
      <c r="C146" s="47" t="s">
        <v>54</v>
      </c>
      <c r="D146" s="48" t="s">
        <v>47</v>
      </c>
      <c r="E146" s="49">
        <f>E145*1.05</f>
        <v>0.71806218750000017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</row>
    <row r="147" spans="1:16" ht="15" customHeight="1" x14ac:dyDescent="0.2">
      <c r="A147" s="40">
        <v>15</v>
      </c>
      <c r="B147" s="46"/>
      <c r="C147" s="47" t="s">
        <v>55</v>
      </c>
      <c r="D147" s="48" t="s">
        <v>40</v>
      </c>
      <c r="E147" s="49">
        <f>E145</f>
        <v>0.68386875000000014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4"/>
    </row>
    <row r="148" spans="1:16" ht="14.25" customHeight="1" x14ac:dyDescent="0.2">
      <c r="A148" s="40">
        <v>16</v>
      </c>
      <c r="B148" s="41" t="s">
        <v>62</v>
      </c>
      <c r="C148" s="50" t="s">
        <v>63</v>
      </c>
      <c r="D148" s="51" t="s">
        <v>34</v>
      </c>
      <c r="E148" s="52">
        <f>E91</f>
        <v>54.709500000000006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</row>
    <row r="149" spans="1:16" ht="26.25" customHeight="1" x14ac:dyDescent="0.2">
      <c r="A149" s="40">
        <v>17</v>
      </c>
      <c r="B149" s="41"/>
      <c r="C149" s="53" t="s">
        <v>64</v>
      </c>
      <c r="D149" s="51" t="s">
        <v>34</v>
      </c>
      <c r="E149" s="52">
        <f>E148*1.1</f>
        <v>60.180450000000008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</row>
    <row r="150" spans="1:16" ht="14.25" customHeight="1" x14ac:dyDescent="0.2">
      <c r="A150" s="40">
        <v>18</v>
      </c>
      <c r="B150" s="41"/>
      <c r="C150" s="53" t="s">
        <v>99</v>
      </c>
      <c r="D150" s="51" t="s">
        <v>66</v>
      </c>
      <c r="E150" s="52">
        <f>E148*5</f>
        <v>273.54750000000001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</row>
    <row r="151" spans="1:16" ht="26.25" customHeight="1" x14ac:dyDescent="0.2">
      <c r="A151" s="40">
        <v>19</v>
      </c>
      <c r="B151" s="41" t="s">
        <v>79</v>
      </c>
      <c r="C151" s="54" t="s">
        <v>100</v>
      </c>
      <c r="D151" s="48" t="s">
        <v>38</v>
      </c>
      <c r="E151" s="49">
        <f>E92</f>
        <v>72.146000000000001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</row>
    <row r="152" spans="1:16" ht="14.25" customHeight="1" x14ac:dyDescent="0.2">
      <c r="A152" s="40">
        <v>20</v>
      </c>
      <c r="B152" s="41" t="s">
        <v>71</v>
      </c>
      <c r="C152" s="50" t="s">
        <v>70</v>
      </c>
      <c r="D152" s="51" t="s">
        <v>38</v>
      </c>
      <c r="E152" s="52">
        <f>29.673*2+15.02</f>
        <v>74.366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</row>
    <row r="153" spans="1:16" s="8" customFormat="1" ht="15" customHeight="1" x14ac:dyDescent="0.2">
      <c r="A153" s="65">
        <v>21</v>
      </c>
      <c r="B153" s="66" t="s">
        <v>89</v>
      </c>
      <c r="C153" s="27" t="s">
        <v>101</v>
      </c>
      <c r="D153" s="28" t="s">
        <v>34</v>
      </c>
      <c r="E153" s="29">
        <f>E133</f>
        <v>63.211099999999995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67"/>
    </row>
    <row r="154" spans="1:16" s="8" customFormat="1" ht="26.25" customHeight="1" x14ac:dyDescent="0.2">
      <c r="A154" s="65">
        <v>22</v>
      </c>
      <c r="B154" s="66"/>
      <c r="C154" s="68" t="s">
        <v>102</v>
      </c>
      <c r="D154" s="28" t="s">
        <v>34</v>
      </c>
      <c r="E154" s="29">
        <f>E153*1.2</f>
        <v>75.853319999999997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67"/>
    </row>
    <row r="155" spans="1:16" s="8" customFormat="1" ht="38.25" x14ac:dyDescent="0.2">
      <c r="A155" s="65">
        <v>23</v>
      </c>
      <c r="B155" s="66"/>
      <c r="C155" s="68" t="s">
        <v>103</v>
      </c>
      <c r="D155" s="28" t="s">
        <v>92</v>
      </c>
      <c r="E155" s="29">
        <f>E153*4.5</f>
        <v>284.44995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67"/>
    </row>
    <row r="156" spans="1:16" s="8" customFormat="1" x14ac:dyDescent="0.2">
      <c r="A156" s="65">
        <v>24</v>
      </c>
      <c r="B156" s="66"/>
      <c r="C156" s="68" t="s">
        <v>120</v>
      </c>
      <c r="D156" s="28" t="s">
        <v>38</v>
      </c>
      <c r="E156" s="29">
        <f>74.37*1.2</f>
        <v>89.244</v>
      </c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67"/>
    </row>
    <row r="157" spans="1:16" s="8" customFormat="1" x14ac:dyDescent="0.2">
      <c r="A157" s="65">
        <v>25</v>
      </c>
      <c r="B157" s="66" t="s">
        <v>89</v>
      </c>
      <c r="C157" s="42" t="s">
        <v>105</v>
      </c>
      <c r="D157" s="28" t="s">
        <v>34</v>
      </c>
      <c r="E157" s="29">
        <f>E153</f>
        <v>63.211099999999995</v>
      </c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67"/>
    </row>
    <row r="158" spans="1:16" s="8" customFormat="1" ht="27" customHeight="1" x14ac:dyDescent="0.2">
      <c r="A158" s="65">
        <v>26</v>
      </c>
      <c r="B158" s="66"/>
      <c r="C158" s="68" t="s">
        <v>106</v>
      </c>
      <c r="D158" s="28" t="s">
        <v>92</v>
      </c>
      <c r="E158" s="29">
        <f>E157*2.4</f>
        <v>151.70663999999999</v>
      </c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67"/>
    </row>
    <row r="159" spans="1:16" s="8" customFormat="1" x14ac:dyDescent="0.2">
      <c r="A159" s="65">
        <v>27</v>
      </c>
      <c r="B159" s="66" t="s">
        <v>89</v>
      </c>
      <c r="C159" s="27" t="s">
        <v>107</v>
      </c>
      <c r="D159" s="28" t="s">
        <v>34</v>
      </c>
      <c r="E159" s="29">
        <f>E157</f>
        <v>63.211099999999995</v>
      </c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67"/>
    </row>
    <row r="160" spans="1:16" s="8" customFormat="1" ht="25.5" x14ac:dyDescent="0.2">
      <c r="A160" s="65">
        <v>28</v>
      </c>
      <c r="B160" s="66"/>
      <c r="C160" s="68" t="s">
        <v>108</v>
      </c>
      <c r="D160" s="28" t="s">
        <v>52</v>
      </c>
      <c r="E160" s="29">
        <f>E159*0.32</f>
        <v>20.227551999999999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67"/>
    </row>
    <row r="161" spans="1:16" s="33" customFormat="1" ht="38.25" x14ac:dyDescent="0.2">
      <c r="A161" s="25">
        <v>29</v>
      </c>
      <c r="B161" s="26" t="s">
        <v>121</v>
      </c>
      <c r="C161" s="64" t="s">
        <v>122</v>
      </c>
      <c r="D161" s="62" t="s">
        <v>40</v>
      </c>
      <c r="E161" s="63">
        <v>1</v>
      </c>
      <c r="F161" s="30"/>
      <c r="G161" s="30"/>
      <c r="H161" s="31"/>
      <c r="I161" s="30"/>
      <c r="J161" s="30"/>
      <c r="K161" s="30"/>
      <c r="L161" s="30"/>
      <c r="M161" s="30"/>
      <c r="N161" s="30"/>
      <c r="O161" s="30"/>
      <c r="P161" s="32"/>
    </row>
    <row r="162" spans="1:16" s="24" customFormat="1" ht="13.5" customHeight="1" x14ac:dyDescent="0.2">
      <c r="A162" s="17"/>
      <c r="B162" s="18"/>
      <c r="C162" s="19" t="s">
        <v>123</v>
      </c>
      <c r="D162" s="20"/>
      <c r="E162" s="21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3"/>
    </row>
    <row r="163" spans="1:16" s="33" customFormat="1" ht="14.25" customHeight="1" x14ac:dyDescent="0.2">
      <c r="A163" s="25">
        <v>1</v>
      </c>
      <c r="B163" s="26" t="s">
        <v>32</v>
      </c>
      <c r="C163" s="27" t="s">
        <v>33</v>
      </c>
      <c r="D163" s="28" t="s">
        <v>34</v>
      </c>
      <c r="E163" s="29">
        <v>551.36</v>
      </c>
      <c r="F163" s="30"/>
      <c r="G163" s="30"/>
      <c r="H163" s="31"/>
      <c r="I163" s="30"/>
      <c r="J163" s="30"/>
      <c r="K163" s="30"/>
      <c r="L163" s="30"/>
      <c r="M163" s="30"/>
      <c r="N163" s="30"/>
      <c r="O163" s="30"/>
      <c r="P163" s="32"/>
    </row>
    <row r="164" spans="1:16" s="33" customFormat="1" ht="14.25" customHeight="1" x14ac:dyDescent="0.2">
      <c r="A164" s="25">
        <v>2</v>
      </c>
      <c r="B164" s="26" t="s">
        <v>32</v>
      </c>
      <c r="C164" s="27" t="s">
        <v>35</v>
      </c>
      <c r="D164" s="28" t="s">
        <v>34</v>
      </c>
      <c r="E164" s="29">
        <f>E163</f>
        <v>551.36</v>
      </c>
      <c r="F164" s="30"/>
      <c r="G164" s="30"/>
      <c r="H164" s="31"/>
      <c r="I164" s="30"/>
      <c r="J164" s="30"/>
      <c r="K164" s="30"/>
      <c r="L164" s="30"/>
      <c r="M164" s="30"/>
      <c r="N164" s="30"/>
      <c r="O164" s="30"/>
      <c r="P164" s="32"/>
    </row>
    <row r="165" spans="1:16" s="33" customFormat="1" ht="27.75" customHeight="1" x14ac:dyDescent="0.2">
      <c r="A165" s="25">
        <v>3</v>
      </c>
      <c r="B165" s="26" t="s">
        <v>32</v>
      </c>
      <c r="C165" s="27" t="s">
        <v>36</v>
      </c>
      <c r="D165" s="28" t="s">
        <v>34</v>
      </c>
      <c r="E165" s="29">
        <f>(42.52+12.58)*0.75</f>
        <v>41.325000000000003</v>
      </c>
      <c r="F165" s="30"/>
      <c r="G165" s="30"/>
      <c r="H165" s="31"/>
      <c r="I165" s="30"/>
      <c r="J165" s="30"/>
      <c r="K165" s="30"/>
      <c r="L165" s="30"/>
      <c r="M165" s="30"/>
      <c r="N165" s="30"/>
      <c r="O165" s="30"/>
      <c r="P165" s="32"/>
    </row>
    <row r="166" spans="1:16" s="24" customFormat="1" ht="14.25" customHeight="1" x14ac:dyDescent="0.2">
      <c r="A166" s="34">
        <v>4</v>
      </c>
      <c r="B166" s="26" t="s">
        <v>32</v>
      </c>
      <c r="C166" s="35" t="s">
        <v>37</v>
      </c>
      <c r="D166" s="36" t="s">
        <v>38</v>
      </c>
      <c r="E166" s="37">
        <f>41.93+11.88</f>
        <v>53.81</v>
      </c>
      <c r="F166" s="30"/>
      <c r="G166" s="30"/>
      <c r="H166" s="38"/>
      <c r="I166" s="38"/>
      <c r="J166" s="30"/>
      <c r="K166" s="38"/>
      <c r="L166" s="38"/>
      <c r="M166" s="38"/>
      <c r="N166" s="38"/>
      <c r="O166" s="38"/>
      <c r="P166" s="39"/>
    </row>
    <row r="167" spans="1:16" s="33" customFormat="1" ht="26.25" customHeight="1" x14ac:dyDescent="0.2">
      <c r="A167" s="25">
        <v>5</v>
      </c>
      <c r="B167" s="26" t="s">
        <v>32</v>
      </c>
      <c r="C167" s="27" t="s">
        <v>39</v>
      </c>
      <c r="D167" s="28" t="s">
        <v>40</v>
      </c>
      <c r="E167" s="29">
        <v>4</v>
      </c>
      <c r="F167" s="30"/>
      <c r="G167" s="30"/>
      <c r="H167" s="31"/>
      <c r="I167" s="30"/>
      <c r="J167" s="30"/>
      <c r="K167" s="30"/>
      <c r="L167" s="30"/>
      <c r="M167" s="30"/>
      <c r="N167" s="30"/>
      <c r="O167" s="30"/>
      <c r="P167" s="32"/>
    </row>
    <row r="168" spans="1:16" s="33" customFormat="1" ht="14.25" customHeight="1" x14ac:dyDescent="0.2">
      <c r="A168" s="25">
        <v>6</v>
      </c>
      <c r="B168" s="26" t="s">
        <v>32</v>
      </c>
      <c r="C168" s="27" t="s">
        <v>41</v>
      </c>
      <c r="D168" s="28" t="s">
        <v>38</v>
      </c>
      <c r="E168" s="29">
        <f>41.77+11.83</f>
        <v>53.6</v>
      </c>
      <c r="F168" s="30"/>
      <c r="G168" s="30"/>
      <c r="H168" s="31"/>
      <c r="I168" s="30"/>
      <c r="J168" s="30"/>
      <c r="K168" s="30"/>
      <c r="L168" s="30"/>
      <c r="M168" s="30"/>
      <c r="N168" s="30"/>
      <c r="O168" s="30"/>
      <c r="P168" s="32"/>
    </row>
    <row r="169" spans="1:16" s="33" customFormat="1" ht="14.25" customHeight="1" x14ac:dyDescent="0.2">
      <c r="A169" s="25">
        <v>7</v>
      </c>
      <c r="B169" s="26" t="s">
        <v>32</v>
      </c>
      <c r="C169" s="27" t="s">
        <v>43</v>
      </c>
      <c r="D169" s="28" t="s">
        <v>44</v>
      </c>
      <c r="E169" s="29">
        <v>30</v>
      </c>
      <c r="F169" s="30"/>
      <c r="G169" s="30"/>
      <c r="H169" s="31"/>
      <c r="I169" s="30"/>
      <c r="J169" s="30"/>
      <c r="K169" s="30"/>
      <c r="L169" s="30"/>
      <c r="M169" s="30"/>
      <c r="N169" s="30"/>
      <c r="O169" s="30"/>
      <c r="P169" s="32"/>
    </row>
    <row r="170" spans="1:16" s="33" customFormat="1" ht="28.5" customHeight="1" x14ac:dyDescent="0.2">
      <c r="A170" s="25">
        <v>8</v>
      </c>
      <c r="B170" s="26" t="s">
        <v>45</v>
      </c>
      <c r="C170" s="27" t="s">
        <v>46</v>
      </c>
      <c r="D170" s="28" t="s">
        <v>47</v>
      </c>
      <c r="E170" s="29">
        <f>E163*0.04</f>
        <v>22.054400000000001</v>
      </c>
      <c r="F170" s="30"/>
      <c r="G170" s="30"/>
      <c r="H170" s="31"/>
      <c r="I170" s="30"/>
      <c r="J170" s="30"/>
      <c r="K170" s="30"/>
      <c r="L170" s="30"/>
      <c r="M170" s="30"/>
      <c r="N170" s="30"/>
      <c r="O170" s="30"/>
      <c r="P170" s="32"/>
    </row>
    <row r="171" spans="1:16" s="24" customFormat="1" ht="18.75" customHeight="1" x14ac:dyDescent="0.2">
      <c r="A171" s="17"/>
      <c r="B171" s="18"/>
      <c r="C171" s="19" t="s">
        <v>124</v>
      </c>
      <c r="D171" s="20"/>
      <c r="E171" s="21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3"/>
    </row>
    <row r="172" spans="1:16" ht="32.25" customHeight="1" x14ac:dyDescent="0.2">
      <c r="A172" s="40">
        <v>1</v>
      </c>
      <c r="B172" s="41" t="s">
        <v>49</v>
      </c>
      <c r="C172" s="42" t="s">
        <v>50</v>
      </c>
      <c r="D172" s="28" t="s">
        <v>34</v>
      </c>
      <c r="E172" s="29">
        <f>E163</f>
        <v>551.36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4"/>
    </row>
    <row r="173" spans="1:16" ht="15" customHeight="1" x14ac:dyDescent="0.2">
      <c r="A173" s="45">
        <v>2</v>
      </c>
      <c r="B173" s="46"/>
      <c r="C173" s="47" t="s">
        <v>51</v>
      </c>
      <c r="D173" s="48" t="s">
        <v>52</v>
      </c>
      <c r="E173" s="49">
        <f>E172*1.1*0.2</f>
        <v>121.29920000000003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4"/>
    </row>
    <row r="174" spans="1:16" ht="38.25" customHeight="1" x14ac:dyDescent="0.2">
      <c r="A174" s="40">
        <v>3</v>
      </c>
      <c r="B174" s="41"/>
      <c r="C174" s="42" t="s">
        <v>111</v>
      </c>
      <c r="D174" s="28" t="s">
        <v>34</v>
      </c>
      <c r="E174" s="29">
        <v>82.5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4"/>
    </row>
    <row r="175" spans="1:16" ht="15" customHeight="1" x14ac:dyDescent="0.2">
      <c r="A175" s="45">
        <v>4</v>
      </c>
      <c r="B175" s="46"/>
      <c r="C175" s="47" t="s">
        <v>112</v>
      </c>
      <c r="D175" s="48" t="s">
        <v>52</v>
      </c>
      <c r="E175" s="49">
        <f>E174*0.2*1.1</f>
        <v>18.150000000000002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4"/>
    </row>
    <row r="176" spans="1:16" ht="15" customHeight="1" x14ac:dyDescent="0.2">
      <c r="A176" s="45">
        <v>5</v>
      </c>
      <c r="B176" s="46"/>
      <c r="C176" s="47" t="s">
        <v>113</v>
      </c>
      <c r="D176" s="48" t="s">
        <v>52</v>
      </c>
      <c r="E176" s="49">
        <f>E174*0.37*1.1</f>
        <v>33.577500000000001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4"/>
    </row>
    <row r="177" spans="1:16" ht="15" customHeight="1" x14ac:dyDescent="0.2">
      <c r="A177" s="40">
        <v>6</v>
      </c>
      <c r="B177" s="41" t="s">
        <v>49</v>
      </c>
      <c r="C177" s="42" t="s">
        <v>53</v>
      </c>
      <c r="D177" s="28" t="s">
        <v>47</v>
      </c>
      <c r="E177" s="29">
        <f>E163*0.039*0.05</f>
        <v>1.0751520000000001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4"/>
    </row>
    <row r="178" spans="1:16" ht="15" customHeight="1" x14ac:dyDescent="0.2">
      <c r="A178" s="45">
        <v>7</v>
      </c>
      <c r="B178" s="46"/>
      <c r="C178" s="47" t="s">
        <v>54</v>
      </c>
      <c r="D178" s="48" t="s">
        <v>47</v>
      </c>
      <c r="E178" s="49">
        <f>E177*1.05</f>
        <v>1.1289096000000001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4"/>
    </row>
    <row r="179" spans="1:16" ht="15" customHeight="1" x14ac:dyDescent="0.2">
      <c r="A179" s="40">
        <v>8</v>
      </c>
      <c r="B179" s="46"/>
      <c r="C179" s="47" t="s">
        <v>55</v>
      </c>
      <c r="D179" s="48" t="s">
        <v>40</v>
      </c>
      <c r="E179" s="49">
        <f>E177</f>
        <v>1.0751520000000001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4"/>
    </row>
    <row r="180" spans="1:16" ht="14.25" customHeight="1" x14ac:dyDescent="0.2">
      <c r="A180" s="40">
        <v>9</v>
      </c>
      <c r="B180" s="41" t="s">
        <v>56</v>
      </c>
      <c r="C180" s="50" t="s">
        <v>57</v>
      </c>
      <c r="D180" s="51" t="s">
        <v>34</v>
      </c>
      <c r="E180" s="52">
        <f>E172</f>
        <v>551.36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4"/>
    </row>
    <row r="181" spans="1:16" ht="14.25" customHeight="1" x14ac:dyDescent="0.2">
      <c r="A181" s="40">
        <v>10</v>
      </c>
      <c r="B181" s="41"/>
      <c r="C181" s="53" t="s">
        <v>58</v>
      </c>
      <c r="D181" s="51" t="s">
        <v>34</v>
      </c>
      <c r="E181" s="52">
        <f>E180*1.2</f>
        <v>661.63199999999995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4"/>
    </row>
    <row r="182" spans="1:16" ht="14.25" customHeight="1" x14ac:dyDescent="0.2">
      <c r="A182" s="40">
        <v>11</v>
      </c>
      <c r="B182" s="41" t="s">
        <v>49</v>
      </c>
      <c r="C182" s="50" t="s">
        <v>59</v>
      </c>
      <c r="D182" s="51" t="s">
        <v>47</v>
      </c>
      <c r="E182" s="52">
        <f>E172*0.05*0.05/1.2</f>
        <v>1.1486666666666667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4"/>
    </row>
    <row r="183" spans="1:16" ht="31.5" customHeight="1" x14ac:dyDescent="0.2">
      <c r="A183" s="45">
        <v>12</v>
      </c>
      <c r="B183" s="46"/>
      <c r="C183" s="47" t="s">
        <v>60</v>
      </c>
      <c r="D183" s="48" t="s">
        <v>47</v>
      </c>
      <c r="E183" s="49">
        <f>E182*1.05</f>
        <v>1.2061000000000002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4"/>
    </row>
    <row r="184" spans="1:16" ht="15" customHeight="1" x14ac:dyDescent="0.2">
      <c r="A184" s="40">
        <v>13</v>
      </c>
      <c r="B184" s="46"/>
      <c r="C184" s="47" t="s">
        <v>55</v>
      </c>
      <c r="D184" s="48" t="s">
        <v>40</v>
      </c>
      <c r="E184" s="49">
        <f>E182</f>
        <v>1.1486666666666667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4"/>
    </row>
    <row r="185" spans="1:16" ht="14.25" customHeight="1" x14ac:dyDescent="0.2">
      <c r="A185" s="40">
        <v>14</v>
      </c>
      <c r="B185" s="41" t="s">
        <v>49</v>
      </c>
      <c r="C185" s="50" t="s">
        <v>61</v>
      </c>
      <c r="D185" s="51" t="s">
        <v>47</v>
      </c>
      <c r="E185" s="52">
        <f>E172*0.032*0.1*5</f>
        <v>8.8217600000000012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4"/>
    </row>
    <row r="186" spans="1:16" ht="28.5" customHeight="1" x14ac:dyDescent="0.2">
      <c r="A186" s="40">
        <v>15</v>
      </c>
      <c r="B186" s="46"/>
      <c r="C186" s="47" t="s">
        <v>60</v>
      </c>
      <c r="D186" s="48" t="s">
        <v>47</v>
      </c>
      <c r="E186" s="49">
        <f>E185*1.05</f>
        <v>9.2628480000000017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4"/>
    </row>
    <row r="187" spans="1:16" ht="15" customHeight="1" x14ac:dyDescent="0.2">
      <c r="A187" s="40">
        <v>16</v>
      </c>
      <c r="B187" s="46"/>
      <c r="C187" s="47" t="s">
        <v>55</v>
      </c>
      <c r="D187" s="48" t="s">
        <v>40</v>
      </c>
      <c r="E187" s="49">
        <f>E185</f>
        <v>8.8217600000000012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4"/>
    </row>
    <row r="188" spans="1:16" ht="14.25" customHeight="1" x14ac:dyDescent="0.2">
      <c r="A188" s="40">
        <v>17</v>
      </c>
      <c r="B188" s="41" t="s">
        <v>62</v>
      </c>
      <c r="C188" s="50" t="s">
        <v>63</v>
      </c>
      <c r="D188" s="51" t="s">
        <v>34</v>
      </c>
      <c r="E188" s="52">
        <f>E172</f>
        <v>551.36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4"/>
    </row>
    <row r="189" spans="1:16" ht="26.25" customHeight="1" x14ac:dyDescent="0.2">
      <c r="A189" s="40">
        <v>18</v>
      </c>
      <c r="B189" s="41"/>
      <c r="C189" s="53" t="s">
        <v>64</v>
      </c>
      <c r="D189" s="51" t="s">
        <v>34</v>
      </c>
      <c r="E189" s="52">
        <f>E188*1.1</f>
        <v>606.49600000000009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4"/>
    </row>
    <row r="190" spans="1:16" ht="14.25" customHeight="1" x14ac:dyDescent="0.2">
      <c r="A190" s="40">
        <v>19</v>
      </c>
      <c r="B190" s="41"/>
      <c r="C190" s="53" t="s">
        <v>99</v>
      </c>
      <c r="D190" s="51" t="s">
        <v>66</v>
      </c>
      <c r="E190" s="52">
        <f>E188*5</f>
        <v>2756.8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4"/>
    </row>
    <row r="191" spans="1:16" ht="28.5" customHeight="1" x14ac:dyDescent="0.2">
      <c r="A191" s="40">
        <v>20</v>
      </c>
      <c r="B191" s="41" t="s">
        <v>67</v>
      </c>
      <c r="C191" s="50" t="s">
        <v>114</v>
      </c>
      <c r="D191" s="51" t="s">
        <v>38</v>
      </c>
      <c r="E191" s="52">
        <f>50.76</f>
        <v>50.76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4"/>
    </row>
    <row r="192" spans="1:16" ht="14.25" customHeight="1" x14ac:dyDescent="0.2">
      <c r="A192" s="40">
        <v>21</v>
      </c>
      <c r="B192" s="41" t="s">
        <v>67</v>
      </c>
      <c r="C192" s="50" t="s">
        <v>125</v>
      </c>
      <c r="D192" s="51" t="s">
        <v>38</v>
      </c>
      <c r="E192" s="52">
        <v>10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4"/>
    </row>
    <row r="193" spans="1:16" ht="28.5" customHeight="1" x14ac:dyDescent="0.2">
      <c r="A193" s="40">
        <v>22</v>
      </c>
      <c r="B193" s="41" t="s">
        <v>67</v>
      </c>
      <c r="C193" s="50" t="s">
        <v>115</v>
      </c>
      <c r="D193" s="51" t="s">
        <v>38</v>
      </c>
      <c r="E193" s="52">
        <v>13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4"/>
    </row>
    <row r="194" spans="1:16" ht="14.25" customHeight="1" x14ac:dyDescent="0.2">
      <c r="A194" s="40">
        <v>23</v>
      </c>
      <c r="B194" s="41" t="s">
        <v>69</v>
      </c>
      <c r="C194" s="50" t="s">
        <v>70</v>
      </c>
      <c r="D194" s="51" t="s">
        <v>38</v>
      </c>
      <c r="E194" s="52">
        <v>81.98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4"/>
    </row>
    <row r="195" spans="1:16" ht="27.75" customHeight="1" x14ac:dyDescent="0.2">
      <c r="A195" s="40">
        <v>24</v>
      </c>
      <c r="B195" s="41" t="s">
        <v>71</v>
      </c>
      <c r="C195" s="50" t="s">
        <v>126</v>
      </c>
      <c r="D195" s="51" t="s">
        <v>38</v>
      </c>
      <c r="E195" s="52">
        <f>E194</f>
        <v>81.98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4"/>
    </row>
    <row r="196" spans="1:16" ht="14.25" customHeight="1" x14ac:dyDescent="0.2">
      <c r="A196" s="40">
        <v>25</v>
      </c>
      <c r="B196" s="41" t="s">
        <v>73</v>
      </c>
      <c r="C196" s="50" t="s">
        <v>74</v>
      </c>
      <c r="D196" s="51" t="s">
        <v>38</v>
      </c>
      <c r="E196" s="52">
        <f>E166</f>
        <v>53.81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4"/>
    </row>
    <row r="197" spans="1:16" ht="30.75" customHeight="1" x14ac:dyDescent="0.2">
      <c r="A197" s="40">
        <v>26</v>
      </c>
      <c r="B197" s="41" t="s">
        <v>75</v>
      </c>
      <c r="C197" s="50" t="s">
        <v>76</v>
      </c>
      <c r="D197" s="51" t="s">
        <v>38</v>
      </c>
      <c r="E197" s="52">
        <f>E167</f>
        <v>4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4"/>
    </row>
    <row r="198" spans="1:16" ht="53.25" customHeight="1" x14ac:dyDescent="0.2">
      <c r="A198" s="40">
        <v>27</v>
      </c>
      <c r="B198" s="41" t="s">
        <v>77</v>
      </c>
      <c r="C198" s="54" t="s">
        <v>78</v>
      </c>
      <c r="D198" s="48" t="s">
        <v>38</v>
      </c>
      <c r="E198" s="49">
        <f>E168</f>
        <v>53.6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4"/>
    </row>
    <row r="199" spans="1:16" ht="28.5" customHeight="1" x14ac:dyDescent="0.2">
      <c r="A199" s="40">
        <v>28</v>
      </c>
      <c r="B199" s="41" t="s">
        <v>79</v>
      </c>
      <c r="C199" s="54" t="s">
        <v>80</v>
      </c>
      <c r="D199" s="48" t="s">
        <v>38</v>
      </c>
      <c r="E199" s="49">
        <f>E194</f>
        <v>81.98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4"/>
    </row>
    <row r="200" spans="1:16" s="60" customFormat="1" ht="18" customHeight="1" x14ac:dyDescent="0.2">
      <c r="A200" s="55">
        <v>29</v>
      </c>
      <c r="B200" s="56" t="s">
        <v>81</v>
      </c>
      <c r="C200" s="57" t="s">
        <v>116</v>
      </c>
      <c r="D200" s="48" t="s">
        <v>40</v>
      </c>
      <c r="E200" s="49">
        <v>1</v>
      </c>
      <c r="F200" s="58"/>
      <c r="G200" s="43"/>
      <c r="H200" s="58"/>
      <c r="I200" s="58"/>
      <c r="J200" s="58"/>
      <c r="K200" s="58"/>
      <c r="L200" s="58"/>
      <c r="M200" s="58"/>
      <c r="N200" s="58"/>
      <c r="O200" s="58"/>
      <c r="P200" s="59"/>
    </row>
    <row r="201" spans="1:16" s="33" customFormat="1" ht="17.25" customHeight="1" x14ac:dyDescent="0.2">
      <c r="A201" s="25">
        <v>30</v>
      </c>
      <c r="B201" s="26" t="s">
        <v>81</v>
      </c>
      <c r="C201" s="27" t="s">
        <v>127</v>
      </c>
      <c r="D201" s="28" t="s">
        <v>38</v>
      </c>
      <c r="E201" s="29">
        <v>9.5</v>
      </c>
      <c r="F201" s="30"/>
      <c r="G201" s="30"/>
      <c r="H201" s="31"/>
      <c r="I201" s="30"/>
      <c r="J201" s="30"/>
      <c r="K201" s="30"/>
      <c r="L201" s="30"/>
      <c r="M201" s="30"/>
      <c r="N201" s="30"/>
      <c r="O201" s="30"/>
      <c r="P201" s="32"/>
    </row>
    <row r="202" spans="1:16" s="33" customFormat="1" ht="26.25" customHeight="1" x14ac:dyDescent="0.2">
      <c r="A202" s="25">
        <v>31</v>
      </c>
      <c r="B202" s="26" t="s">
        <v>81</v>
      </c>
      <c r="C202" s="27" t="s">
        <v>117</v>
      </c>
      <c r="D202" s="28" t="s">
        <v>40</v>
      </c>
      <c r="E202" s="29">
        <v>1</v>
      </c>
      <c r="F202" s="30"/>
      <c r="G202" s="30"/>
      <c r="H202" s="31"/>
      <c r="I202" s="30"/>
      <c r="J202" s="30"/>
      <c r="K202" s="30"/>
      <c r="L202" s="30"/>
      <c r="M202" s="30"/>
      <c r="N202" s="30"/>
      <c r="O202" s="30"/>
      <c r="P202" s="32"/>
    </row>
    <row r="203" spans="1:16" s="33" customFormat="1" ht="27.75" customHeight="1" x14ac:dyDescent="0.2">
      <c r="A203" s="25">
        <v>32</v>
      </c>
      <c r="B203" s="26" t="s">
        <v>81</v>
      </c>
      <c r="C203" s="27" t="s">
        <v>118</v>
      </c>
      <c r="D203" s="28" t="s">
        <v>40</v>
      </c>
      <c r="E203" s="29">
        <v>6</v>
      </c>
      <c r="F203" s="30"/>
      <c r="G203" s="30"/>
      <c r="H203" s="31"/>
      <c r="I203" s="30"/>
      <c r="J203" s="30"/>
      <c r="K203" s="30"/>
      <c r="L203" s="30"/>
      <c r="M203" s="30"/>
      <c r="N203" s="30"/>
      <c r="O203" s="30"/>
      <c r="P203" s="32"/>
    </row>
    <row r="204" spans="1:16" s="33" customFormat="1" ht="26.25" customHeight="1" x14ac:dyDescent="0.2">
      <c r="A204" s="25">
        <v>33</v>
      </c>
      <c r="B204" s="26" t="s">
        <v>81</v>
      </c>
      <c r="C204" s="27" t="s">
        <v>85</v>
      </c>
      <c r="D204" s="28" t="s">
        <v>40</v>
      </c>
      <c r="E204" s="29">
        <v>6</v>
      </c>
      <c r="F204" s="30"/>
      <c r="G204" s="30"/>
      <c r="H204" s="31"/>
      <c r="I204" s="30"/>
      <c r="J204" s="30"/>
      <c r="K204" s="30"/>
      <c r="L204" s="30"/>
      <c r="M204" s="30"/>
      <c r="N204" s="30"/>
      <c r="O204" s="30"/>
      <c r="P204" s="32"/>
    </row>
    <row r="205" spans="1:16" s="33" customFormat="1" ht="26.25" customHeight="1" x14ac:dyDescent="0.2">
      <c r="A205" s="25">
        <v>28</v>
      </c>
      <c r="B205" s="26" t="s">
        <v>81</v>
      </c>
      <c r="C205" s="27" t="s">
        <v>86</v>
      </c>
      <c r="D205" s="28" t="s">
        <v>40</v>
      </c>
      <c r="E205" s="29">
        <v>6</v>
      </c>
      <c r="F205" s="30"/>
      <c r="G205" s="30"/>
      <c r="H205" s="31"/>
      <c r="I205" s="30"/>
      <c r="J205" s="30"/>
      <c r="K205" s="30"/>
      <c r="L205" s="30"/>
      <c r="M205" s="30"/>
      <c r="N205" s="30"/>
      <c r="O205" s="30"/>
      <c r="P205" s="32"/>
    </row>
    <row r="206" spans="1:16" s="24" customFormat="1" ht="18.75" customHeight="1" x14ac:dyDescent="0.2">
      <c r="A206" s="17"/>
      <c r="B206" s="18"/>
      <c r="C206" s="19" t="s">
        <v>128</v>
      </c>
      <c r="D206" s="20"/>
      <c r="E206" s="21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3"/>
    </row>
    <row r="207" spans="1:16" s="33" customFormat="1" ht="14.25" customHeight="1" x14ac:dyDescent="0.2">
      <c r="A207" s="25">
        <v>1</v>
      </c>
      <c r="B207" s="26" t="s">
        <v>32</v>
      </c>
      <c r="C207" s="27" t="s">
        <v>88</v>
      </c>
      <c r="D207" s="28" t="s">
        <v>34</v>
      </c>
      <c r="E207" s="29">
        <f>(42.52+11.83)*0.85</f>
        <v>46.197499999999998</v>
      </c>
      <c r="F207" s="30"/>
      <c r="G207" s="30"/>
      <c r="H207" s="31"/>
      <c r="I207" s="30"/>
      <c r="J207" s="30"/>
      <c r="K207" s="30"/>
      <c r="L207" s="30"/>
      <c r="M207" s="30"/>
      <c r="N207" s="30"/>
      <c r="O207" s="30"/>
      <c r="P207" s="32"/>
    </row>
    <row r="208" spans="1:16" s="33" customFormat="1" ht="14.25" customHeight="1" x14ac:dyDescent="0.2">
      <c r="A208" s="25">
        <v>2</v>
      </c>
      <c r="B208" s="26" t="s">
        <v>89</v>
      </c>
      <c r="C208" s="27" t="s">
        <v>90</v>
      </c>
      <c r="D208" s="28" t="s">
        <v>34</v>
      </c>
      <c r="E208" s="29">
        <f>(42.52+11.83)*1.6</f>
        <v>86.960000000000008</v>
      </c>
      <c r="F208" s="30"/>
      <c r="G208" s="30"/>
      <c r="H208" s="31"/>
      <c r="I208" s="30"/>
      <c r="J208" s="30"/>
      <c r="K208" s="30"/>
      <c r="L208" s="30"/>
      <c r="M208" s="30"/>
      <c r="N208" s="30"/>
      <c r="O208" s="30"/>
      <c r="P208" s="32"/>
    </row>
    <row r="209" spans="1:16" s="33" customFormat="1" ht="14.25" customHeight="1" x14ac:dyDescent="0.2">
      <c r="A209" s="25">
        <v>3</v>
      </c>
      <c r="B209" s="26"/>
      <c r="C209" s="61" t="s">
        <v>91</v>
      </c>
      <c r="D209" s="62" t="s">
        <v>92</v>
      </c>
      <c r="E209" s="63">
        <f>E208*2</f>
        <v>173.92000000000002</v>
      </c>
      <c r="F209" s="30"/>
      <c r="G209" s="30"/>
      <c r="H209" s="31"/>
      <c r="I209" s="30"/>
      <c r="J209" s="30"/>
      <c r="K209" s="30"/>
      <c r="L209" s="30"/>
      <c r="M209" s="30"/>
      <c r="N209" s="30"/>
      <c r="O209" s="30"/>
      <c r="P209" s="32"/>
    </row>
    <row r="210" spans="1:16" s="33" customFormat="1" ht="14.25" customHeight="1" x14ac:dyDescent="0.2">
      <c r="A210" s="25">
        <v>4</v>
      </c>
      <c r="B210" s="26" t="s">
        <v>89</v>
      </c>
      <c r="C210" s="27" t="s">
        <v>93</v>
      </c>
      <c r="D210" s="28" t="s">
        <v>34</v>
      </c>
      <c r="E210" s="29">
        <f>E208</f>
        <v>86.960000000000008</v>
      </c>
      <c r="F210" s="30"/>
      <c r="G210" s="30"/>
      <c r="H210" s="31"/>
      <c r="I210" s="30"/>
      <c r="J210" s="30"/>
      <c r="K210" s="30"/>
      <c r="L210" s="30"/>
      <c r="M210" s="30"/>
      <c r="N210" s="30"/>
      <c r="O210" s="30"/>
      <c r="P210" s="32"/>
    </row>
    <row r="211" spans="1:16" s="33" customFormat="1" ht="14.25" customHeight="1" x14ac:dyDescent="0.2">
      <c r="A211" s="25">
        <v>5</v>
      </c>
      <c r="B211" s="26"/>
      <c r="C211" s="61" t="s">
        <v>94</v>
      </c>
      <c r="D211" s="62" t="s">
        <v>92</v>
      </c>
      <c r="E211" s="63">
        <f>E210*2</f>
        <v>173.92000000000002</v>
      </c>
      <c r="F211" s="30"/>
      <c r="G211" s="30"/>
      <c r="H211" s="31"/>
      <c r="I211" s="30"/>
      <c r="J211" s="30"/>
      <c r="K211" s="30"/>
      <c r="L211" s="30"/>
      <c r="M211" s="30"/>
      <c r="N211" s="30"/>
      <c r="O211" s="30"/>
      <c r="P211" s="32"/>
    </row>
    <row r="212" spans="1:16" s="33" customFormat="1" ht="14.25" customHeight="1" x14ac:dyDescent="0.2">
      <c r="A212" s="25">
        <v>6</v>
      </c>
      <c r="B212" s="26"/>
      <c r="C212" s="61" t="s">
        <v>95</v>
      </c>
      <c r="D212" s="62" t="s">
        <v>92</v>
      </c>
      <c r="E212" s="63">
        <f>E210*2</f>
        <v>173.92000000000002</v>
      </c>
      <c r="F212" s="30"/>
      <c r="G212" s="30"/>
      <c r="H212" s="31"/>
      <c r="I212" s="30"/>
      <c r="J212" s="30"/>
      <c r="K212" s="30"/>
      <c r="L212" s="30"/>
      <c r="M212" s="30"/>
      <c r="N212" s="30"/>
      <c r="O212" s="30"/>
      <c r="P212" s="32"/>
    </row>
    <row r="213" spans="1:16" s="33" customFormat="1" ht="14.25" customHeight="1" x14ac:dyDescent="0.2">
      <c r="A213" s="25">
        <v>7</v>
      </c>
      <c r="B213" s="26" t="s">
        <v>49</v>
      </c>
      <c r="C213" s="64" t="s">
        <v>96</v>
      </c>
      <c r="D213" s="62" t="s">
        <v>47</v>
      </c>
      <c r="E213" s="63">
        <f>E166*0.05*0.025</f>
        <v>6.7262500000000003E-2</v>
      </c>
      <c r="F213" s="30"/>
      <c r="G213" s="30"/>
      <c r="H213" s="31"/>
      <c r="I213" s="30"/>
      <c r="J213" s="30"/>
      <c r="K213" s="30"/>
      <c r="L213" s="30"/>
      <c r="M213" s="30"/>
      <c r="N213" s="30"/>
      <c r="O213" s="30"/>
      <c r="P213" s="32"/>
    </row>
    <row r="214" spans="1:16" ht="15" customHeight="1" x14ac:dyDescent="0.2">
      <c r="A214" s="45">
        <v>8</v>
      </c>
      <c r="B214" s="46"/>
      <c r="C214" s="47" t="s">
        <v>54</v>
      </c>
      <c r="D214" s="48" t="s">
        <v>47</v>
      </c>
      <c r="E214" s="49">
        <f>E213*1.05</f>
        <v>7.0625625000000011E-2</v>
      </c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4"/>
    </row>
    <row r="215" spans="1:16" ht="15" customHeight="1" x14ac:dyDescent="0.2">
      <c r="A215" s="40">
        <v>9</v>
      </c>
      <c r="B215" s="46"/>
      <c r="C215" s="47" t="s">
        <v>55</v>
      </c>
      <c r="D215" s="48" t="s">
        <v>40</v>
      </c>
      <c r="E215" s="49">
        <f>E213</f>
        <v>6.7262500000000003E-2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4"/>
    </row>
    <row r="216" spans="1:16" s="33" customFormat="1" ht="14.25" customHeight="1" x14ac:dyDescent="0.2">
      <c r="A216" s="25">
        <v>10</v>
      </c>
      <c r="B216" s="26" t="s">
        <v>49</v>
      </c>
      <c r="C216" s="64" t="s">
        <v>97</v>
      </c>
      <c r="D216" s="62" t="s">
        <v>47</v>
      </c>
      <c r="E216" s="63">
        <f>E165*0.05*0.025*1.67</f>
        <v>8.6265937500000014E-2</v>
      </c>
      <c r="F216" s="30"/>
      <c r="G216" s="30"/>
      <c r="H216" s="31"/>
      <c r="I216" s="30"/>
      <c r="J216" s="30"/>
      <c r="K216" s="30"/>
      <c r="L216" s="30"/>
      <c r="M216" s="30"/>
      <c r="N216" s="30"/>
      <c r="O216" s="30"/>
      <c r="P216" s="32"/>
    </row>
    <row r="217" spans="1:16" ht="15" customHeight="1" x14ac:dyDescent="0.2">
      <c r="A217" s="45">
        <v>11</v>
      </c>
      <c r="B217" s="46"/>
      <c r="C217" s="47" t="s">
        <v>54</v>
      </c>
      <c r="D217" s="48" t="s">
        <v>47</v>
      </c>
      <c r="E217" s="49">
        <f>E216*1.05</f>
        <v>9.0579234375000026E-2</v>
      </c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4"/>
    </row>
    <row r="218" spans="1:16" ht="15" customHeight="1" x14ac:dyDescent="0.2">
      <c r="A218" s="40">
        <v>12</v>
      </c>
      <c r="B218" s="46"/>
      <c r="C218" s="47" t="s">
        <v>55</v>
      </c>
      <c r="D218" s="48" t="s">
        <v>40</v>
      </c>
      <c r="E218" s="49">
        <f>E216</f>
        <v>8.6265937500000014E-2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4"/>
    </row>
    <row r="219" spans="1:16" s="33" customFormat="1" ht="27.75" customHeight="1" x14ac:dyDescent="0.2">
      <c r="A219" s="25">
        <v>13</v>
      </c>
      <c r="B219" s="26" t="s">
        <v>49</v>
      </c>
      <c r="C219" s="64" t="s">
        <v>98</v>
      </c>
      <c r="D219" s="62" t="s">
        <v>47</v>
      </c>
      <c r="E219" s="63">
        <f>E165*5*0.1*0.025</f>
        <v>0.51656250000000004</v>
      </c>
      <c r="F219" s="30"/>
      <c r="G219" s="30"/>
      <c r="H219" s="31"/>
      <c r="I219" s="30"/>
      <c r="J219" s="30"/>
      <c r="K219" s="30"/>
      <c r="L219" s="30"/>
      <c r="M219" s="30"/>
      <c r="N219" s="30"/>
      <c r="O219" s="30"/>
      <c r="P219" s="32"/>
    </row>
    <row r="220" spans="1:16" ht="15" customHeight="1" x14ac:dyDescent="0.2">
      <c r="A220" s="45">
        <v>14</v>
      </c>
      <c r="B220" s="46"/>
      <c r="C220" s="47" t="s">
        <v>54</v>
      </c>
      <c r="D220" s="48" t="s">
        <v>47</v>
      </c>
      <c r="E220" s="49">
        <f>E219*1.05</f>
        <v>0.54239062500000002</v>
      </c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4"/>
    </row>
    <row r="221" spans="1:16" ht="15" customHeight="1" x14ac:dyDescent="0.2">
      <c r="A221" s="40">
        <v>15</v>
      </c>
      <c r="B221" s="46"/>
      <c r="C221" s="47" t="s">
        <v>55</v>
      </c>
      <c r="D221" s="48" t="s">
        <v>40</v>
      </c>
      <c r="E221" s="49">
        <f>E219</f>
        <v>0.51656250000000004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4"/>
    </row>
    <row r="222" spans="1:16" ht="14.25" customHeight="1" x14ac:dyDescent="0.2">
      <c r="A222" s="40">
        <v>16</v>
      </c>
      <c r="B222" s="41" t="s">
        <v>62</v>
      </c>
      <c r="C222" s="50" t="s">
        <v>63</v>
      </c>
      <c r="D222" s="51" t="s">
        <v>34</v>
      </c>
      <c r="E222" s="52">
        <f>E165</f>
        <v>41.325000000000003</v>
      </c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4"/>
    </row>
    <row r="223" spans="1:16" ht="26.25" customHeight="1" x14ac:dyDescent="0.2">
      <c r="A223" s="40">
        <v>17</v>
      </c>
      <c r="B223" s="41"/>
      <c r="C223" s="53" t="s">
        <v>64</v>
      </c>
      <c r="D223" s="51" t="s">
        <v>34</v>
      </c>
      <c r="E223" s="52">
        <f>E222*1.1</f>
        <v>45.45750000000001</v>
      </c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4"/>
    </row>
    <row r="224" spans="1:16" ht="14.25" customHeight="1" x14ac:dyDescent="0.2">
      <c r="A224" s="40">
        <v>18</v>
      </c>
      <c r="B224" s="41"/>
      <c r="C224" s="53" t="s">
        <v>99</v>
      </c>
      <c r="D224" s="51" t="s">
        <v>66</v>
      </c>
      <c r="E224" s="52">
        <f>E222*5</f>
        <v>206.625</v>
      </c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4"/>
    </row>
    <row r="225" spans="1:16" ht="29.25" customHeight="1" x14ac:dyDescent="0.2">
      <c r="A225" s="40">
        <v>19</v>
      </c>
      <c r="B225" s="41" t="s">
        <v>79</v>
      </c>
      <c r="C225" s="54" t="s">
        <v>100</v>
      </c>
      <c r="D225" s="48" t="s">
        <v>38</v>
      </c>
      <c r="E225" s="49">
        <f>E166</f>
        <v>53.81</v>
      </c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4"/>
    </row>
    <row r="226" spans="1:16" ht="14.25" customHeight="1" x14ac:dyDescent="0.2">
      <c r="A226" s="40">
        <v>20</v>
      </c>
      <c r="B226" s="41" t="s">
        <v>71</v>
      </c>
      <c r="C226" s="50" t="s">
        <v>70</v>
      </c>
      <c r="D226" s="51" t="s">
        <v>38</v>
      </c>
      <c r="E226" s="52">
        <v>55.1</v>
      </c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4"/>
    </row>
    <row r="227" spans="1:16" s="8" customFormat="1" ht="15" customHeight="1" x14ac:dyDescent="0.2">
      <c r="A227" s="65">
        <v>21</v>
      </c>
      <c r="B227" s="66" t="s">
        <v>89</v>
      </c>
      <c r="C227" s="27" t="s">
        <v>101</v>
      </c>
      <c r="D227" s="28" t="s">
        <v>34</v>
      </c>
      <c r="E227" s="29">
        <f>E133</f>
        <v>63.211099999999995</v>
      </c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67"/>
    </row>
    <row r="228" spans="1:16" s="8" customFormat="1" ht="27.75" customHeight="1" x14ac:dyDescent="0.2">
      <c r="A228" s="65">
        <v>22</v>
      </c>
      <c r="B228" s="66"/>
      <c r="C228" s="68" t="s">
        <v>102</v>
      </c>
      <c r="D228" s="28" t="s">
        <v>34</v>
      </c>
      <c r="E228" s="29">
        <f>E227*1.2</f>
        <v>75.853319999999997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67"/>
    </row>
    <row r="229" spans="1:16" s="8" customFormat="1" ht="38.25" x14ac:dyDescent="0.2">
      <c r="A229" s="65">
        <v>23</v>
      </c>
      <c r="B229" s="66"/>
      <c r="C229" s="68" t="s">
        <v>103</v>
      </c>
      <c r="D229" s="28" t="s">
        <v>92</v>
      </c>
      <c r="E229" s="29">
        <f>E227*4.5</f>
        <v>284.44995</v>
      </c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67"/>
    </row>
    <row r="230" spans="1:16" s="8" customFormat="1" x14ac:dyDescent="0.2">
      <c r="A230" s="65">
        <v>24</v>
      </c>
      <c r="B230" s="66"/>
      <c r="C230" s="68" t="s">
        <v>120</v>
      </c>
      <c r="D230" s="28" t="s">
        <v>38</v>
      </c>
      <c r="E230" s="29">
        <f>79*1.2</f>
        <v>94.8</v>
      </c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67"/>
    </row>
    <row r="231" spans="1:16" s="8" customFormat="1" x14ac:dyDescent="0.2">
      <c r="A231" s="65">
        <v>25</v>
      </c>
      <c r="B231" s="66" t="s">
        <v>89</v>
      </c>
      <c r="C231" s="42" t="s">
        <v>105</v>
      </c>
      <c r="D231" s="28" t="s">
        <v>34</v>
      </c>
      <c r="E231" s="29">
        <f>E227</f>
        <v>63.211099999999995</v>
      </c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67"/>
    </row>
    <row r="232" spans="1:16" s="8" customFormat="1" ht="33.75" customHeight="1" x14ac:dyDescent="0.2">
      <c r="A232" s="65">
        <v>26</v>
      </c>
      <c r="B232" s="66"/>
      <c r="C232" s="68" t="s">
        <v>106</v>
      </c>
      <c r="D232" s="28" t="s">
        <v>92</v>
      </c>
      <c r="E232" s="29">
        <f>E231*2.4</f>
        <v>151.70663999999999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67"/>
    </row>
    <row r="233" spans="1:16" s="8" customFormat="1" x14ac:dyDescent="0.2">
      <c r="A233" s="65">
        <v>27</v>
      </c>
      <c r="B233" s="66" t="s">
        <v>89</v>
      </c>
      <c r="C233" s="27" t="s">
        <v>107</v>
      </c>
      <c r="D233" s="28" t="s">
        <v>34</v>
      </c>
      <c r="E233" s="29">
        <f>E231</f>
        <v>63.211099999999995</v>
      </c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67"/>
    </row>
    <row r="234" spans="1:16" s="8" customFormat="1" ht="25.5" x14ac:dyDescent="0.2">
      <c r="A234" s="65">
        <v>28</v>
      </c>
      <c r="B234" s="66"/>
      <c r="C234" s="68" t="s">
        <v>108</v>
      </c>
      <c r="D234" s="28" t="s">
        <v>52</v>
      </c>
      <c r="E234" s="29">
        <f>E233*0.32</f>
        <v>20.227551999999999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67"/>
    </row>
    <row r="235" spans="1:16" s="24" customFormat="1" ht="13.5" customHeight="1" x14ac:dyDescent="0.2">
      <c r="A235" s="17"/>
      <c r="B235" s="18"/>
      <c r="C235" s="19" t="s">
        <v>129</v>
      </c>
      <c r="D235" s="20"/>
      <c r="E235" s="21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3"/>
    </row>
    <row r="236" spans="1:16" s="33" customFormat="1" ht="14.25" customHeight="1" x14ac:dyDescent="0.2">
      <c r="A236" s="25">
        <v>1</v>
      </c>
      <c r="B236" s="26" t="s">
        <v>32</v>
      </c>
      <c r="C236" s="27" t="s">
        <v>33</v>
      </c>
      <c r="D236" s="28" t="s">
        <v>34</v>
      </c>
      <c r="E236" s="29">
        <v>436.59</v>
      </c>
      <c r="F236" s="30"/>
      <c r="G236" s="30"/>
      <c r="H236" s="31"/>
      <c r="I236" s="30"/>
      <c r="J236" s="30"/>
      <c r="K236" s="30"/>
      <c r="L236" s="30"/>
      <c r="M236" s="30"/>
      <c r="N236" s="30"/>
      <c r="O236" s="30"/>
      <c r="P236" s="32"/>
    </row>
    <row r="237" spans="1:16" s="33" customFormat="1" ht="14.25" customHeight="1" x14ac:dyDescent="0.2">
      <c r="A237" s="25">
        <v>2</v>
      </c>
      <c r="B237" s="26" t="s">
        <v>32</v>
      </c>
      <c r="C237" s="27" t="s">
        <v>35</v>
      </c>
      <c r="D237" s="28" t="s">
        <v>34</v>
      </c>
      <c r="E237" s="29">
        <f>E236</f>
        <v>436.59</v>
      </c>
      <c r="F237" s="30"/>
      <c r="G237" s="30"/>
      <c r="H237" s="31"/>
      <c r="I237" s="30"/>
      <c r="J237" s="30"/>
      <c r="K237" s="30"/>
      <c r="L237" s="30"/>
      <c r="M237" s="30"/>
      <c r="N237" s="30"/>
      <c r="O237" s="30"/>
      <c r="P237" s="32"/>
    </row>
    <row r="238" spans="1:16" s="33" customFormat="1" ht="27.75" customHeight="1" x14ac:dyDescent="0.2">
      <c r="A238" s="25">
        <v>3</v>
      </c>
      <c r="B238" s="26" t="s">
        <v>32</v>
      </c>
      <c r="C238" s="27" t="s">
        <v>36</v>
      </c>
      <c r="D238" s="28" t="s">
        <v>34</v>
      </c>
      <c r="E238" s="29">
        <f>(29.67*2+15.02)*0.75</f>
        <v>55.769999999999996</v>
      </c>
      <c r="F238" s="30"/>
      <c r="G238" s="30"/>
      <c r="H238" s="31"/>
      <c r="I238" s="30"/>
      <c r="J238" s="30"/>
      <c r="K238" s="30"/>
      <c r="L238" s="30"/>
      <c r="M238" s="30"/>
      <c r="N238" s="30"/>
      <c r="O238" s="30"/>
      <c r="P238" s="32"/>
    </row>
    <row r="239" spans="1:16" s="24" customFormat="1" ht="14.25" customHeight="1" x14ac:dyDescent="0.2">
      <c r="A239" s="34">
        <v>4</v>
      </c>
      <c r="B239" s="26" t="s">
        <v>32</v>
      </c>
      <c r="C239" s="35" t="s">
        <v>37</v>
      </c>
      <c r="D239" s="36" t="s">
        <v>38</v>
      </c>
      <c r="E239" s="37">
        <f>29.113*2+13.792</f>
        <v>72.018000000000001</v>
      </c>
      <c r="F239" s="30"/>
      <c r="G239" s="30"/>
      <c r="H239" s="38"/>
      <c r="I239" s="38"/>
      <c r="J239" s="30"/>
      <c r="K239" s="38"/>
      <c r="L239" s="38"/>
      <c r="M239" s="38"/>
      <c r="N239" s="38"/>
      <c r="O239" s="38"/>
      <c r="P239" s="39"/>
    </row>
    <row r="240" spans="1:16" s="33" customFormat="1" ht="28.5" customHeight="1" x14ac:dyDescent="0.2">
      <c r="A240" s="25">
        <v>5</v>
      </c>
      <c r="B240" s="26" t="s">
        <v>32</v>
      </c>
      <c r="C240" s="27" t="s">
        <v>39</v>
      </c>
      <c r="D240" s="28" t="s">
        <v>40</v>
      </c>
      <c r="E240" s="29">
        <v>6</v>
      </c>
      <c r="F240" s="30"/>
      <c r="G240" s="30"/>
      <c r="H240" s="31"/>
      <c r="I240" s="30"/>
      <c r="J240" s="30"/>
      <c r="K240" s="30"/>
      <c r="L240" s="30"/>
      <c r="M240" s="30"/>
      <c r="N240" s="30"/>
      <c r="O240" s="30"/>
      <c r="P240" s="32"/>
    </row>
    <row r="241" spans="1:16" s="33" customFormat="1" ht="14.25" customHeight="1" x14ac:dyDescent="0.2">
      <c r="A241" s="25">
        <v>6</v>
      </c>
      <c r="B241" s="26" t="s">
        <v>32</v>
      </c>
      <c r="C241" s="27" t="s">
        <v>41</v>
      </c>
      <c r="D241" s="28" t="s">
        <v>38</v>
      </c>
      <c r="E241" s="29">
        <f>28.82*2+13.19</f>
        <v>70.83</v>
      </c>
      <c r="F241" s="30"/>
      <c r="G241" s="30"/>
      <c r="H241" s="31"/>
      <c r="I241" s="30"/>
      <c r="J241" s="30"/>
      <c r="K241" s="30"/>
      <c r="L241" s="30"/>
      <c r="M241" s="30"/>
      <c r="N241" s="30"/>
      <c r="O241" s="30"/>
      <c r="P241" s="32"/>
    </row>
    <row r="242" spans="1:16" s="33" customFormat="1" ht="14.25" customHeight="1" x14ac:dyDescent="0.2">
      <c r="A242" s="25">
        <v>7</v>
      </c>
      <c r="B242" s="26" t="s">
        <v>32</v>
      </c>
      <c r="C242" s="27" t="s">
        <v>42</v>
      </c>
      <c r="D242" s="28" t="s">
        <v>40</v>
      </c>
      <c r="E242" s="29">
        <v>1</v>
      </c>
      <c r="F242" s="30"/>
      <c r="G242" s="30"/>
      <c r="H242" s="31"/>
      <c r="I242" s="30"/>
      <c r="J242" s="30"/>
      <c r="K242" s="30"/>
      <c r="L242" s="30"/>
      <c r="M242" s="30"/>
      <c r="N242" s="30"/>
      <c r="O242" s="30"/>
      <c r="P242" s="32"/>
    </row>
    <row r="243" spans="1:16" s="33" customFormat="1" ht="14.25" customHeight="1" x14ac:dyDescent="0.2">
      <c r="A243" s="25">
        <v>8</v>
      </c>
      <c r="B243" s="26" t="s">
        <v>32</v>
      </c>
      <c r="C243" s="27" t="s">
        <v>43</v>
      </c>
      <c r="D243" s="28" t="s">
        <v>44</v>
      </c>
      <c r="E243" s="29">
        <v>30</v>
      </c>
      <c r="F243" s="30"/>
      <c r="G243" s="30"/>
      <c r="H243" s="31"/>
      <c r="I243" s="30"/>
      <c r="J243" s="30"/>
      <c r="K243" s="30"/>
      <c r="L243" s="30"/>
      <c r="M243" s="30"/>
      <c r="N243" s="30"/>
      <c r="O243" s="30"/>
      <c r="P243" s="32"/>
    </row>
    <row r="244" spans="1:16" s="33" customFormat="1" ht="28.5" customHeight="1" x14ac:dyDescent="0.2">
      <c r="A244" s="25">
        <v>9</v>
      </c>
      <c r="B244" s="26" t="s">
        <v>45</v>
      </c>
      <c r="C244" s="27" t="s">
        <v>46</v>
      </c>
      <c r="D244" s="28" t="s">
        <v>47</v>
      </c>
      <c r="E244" s="29">
        <f>E236*0.04</f>
        <v>17.4636</v>
      </c>
      <c r="F244" s="30"/>
      <c r="G244" s="30"/>
      <c r="H244" s="31"/>
      <c r="I244" s="30"/>
      <c r="J244" s="30"/>
      <c r="K244" s="30"/>
      <c r="L244" s="30"/>
      <c r="M244" s="30"/>
      <c r="N244" s="30"/>
      <c r="O244" s="30"/>
      <c r="P244" s="32"/>
    </row>
    <row r="245" spans="1:16" s="24" customFormat="1" ht="18.75" customHeight="1" x14ac:dyDescent="0.2">
      <c r="A245" s="17"/>
      <c r="B245" s="18"/>
      <c r="C245" s="19" t="s">
        <v>130</v>
      </c>
      <c r="D245" s="20"/>
      <c r="E245" s="21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3"/>
    </row>
    <row r="246" spans="1:16" ht="32.25" customHeight="1" x14ac:dyDescent="0.2">
      <c r="A246" s="40">
        <v>1</v>
      </c>
      <c r="B246" s="41" t="s">
        <v>49</v>
      </c>
      <c r="C246" s="42" t="s">
        <v>50</v>
      </c>
      <c r="D246" s="28" t="s">
        <v>34</v>
      </c>
      <c r="E246" s="29">
        <f>E236</f>
        <v>436.59</v>
      </c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4"/>
    </row>
    <row r="247" spans="1:16" ht="15" customHeight="1" x14ac:dyDescent="0.2">
      <c r="A247" s="45">
        <v>2</v>
      </c>
      <c r="B247" s="46"/>
      <c r="C247" s="47" t="s">
        <v>51</v>
      </c>
      <c r="D247" s="48" t="s">
        <v>52</v>
      </c>
      <c r="E247" s="49">
        <f>E246*1.05*0.15</f>
        <v>68.762924999999996</v>
      </c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4"/>
    </row>
    <row r="248" spans="1:16" ht="51" customHeight="1" x14ac:dyDescent="0.2">
      <c r="A248" s="40">
        <v>3</v>
      </c>
      <c r="B248" s="41"/>
      <c r="C248" s="42" t="s">
        <v>131</v>
      </c>
      <c r="D248" s="28" t="s">
        <v>34</v>
      </c>
      <c r="E248" s="29">
        <v>75</v>
      </c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4"/>
    </row>
    <row r="249" spans="1:16" ht="15" customHeight="1" x14ac:dyDescent="0.2">
      <c r="A249" s="45">
        <v>4</v>
      </c>
      <c r="B249" s="46"/>
      <c r="C249" s="47" t="s">
        <v>112</v>
      </c>
      <c r="D249" s="48" t="s">
        <v>52</v>
      </c>
      <c r="E249" s="49">
        <f>E248*0.2*1.1</f>
        <v>16.5</v>
      </c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4"/>
    </row>
    <row r="250" spans="1:16" ht="15" customHeight="1" x14ac:dyDescent="0.2">
      <c r="A250" s="45">
        <v>5</v>
      </c>
      <c r="B250" s="46"/>
      <c r="C250" s="47" t="s">
        <v>113</v>
      </c>
      <c r="D250" s="48" t="s">
        <v>52</v>
      </c>
      <c r="E250" s="49">
        <f>E248*0.37*1.1</f>
        <v>30.525000000000002</v>
      </c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4"/>
    </row>
    <row r="251" spans="1:16" ht="15" customHeight="1" x14ac:dyDescent="0.2">
      <c r="A251" s="40">
        <v>6</v>
      </c>
      <c r="B251" s="41" t="s">
        <v>49</v>
      </c>
      <c r="C251" s="42" t="s">
        <v>53</v>
      </c>
      <c r="D251" s="28" t="s">
        <v>47</v>
      </c>
      <c r="E251" s="29">
        <f>E236*0.039*0.05</f>
        <v>0.85135050000000012</v>
      </c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4"/>
    </row>
    <row r="252" spans="1:16" ht="15" customHeight="1" x14ac:dyDescent="0.2">
      <c r="A252" s="45">
        <v>7</v>
      </c>
      <c r="B252" s="46"/>
      <c r="C252" s="47" t="s">
        <v>54</v>
      </c>
      <c r="D252" s="48" t="s">
        <v>47</v>
      </c>
      <c r="E252" s="49">
        <f>E251*1.05</f>
        <v>0.89391802500000017</v>
      </c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4"/>
    </row>
    <row r="253" spans="1:16" ht="15" customHeight="1" x14ac:dyDescent="0.2">
      <c r="A253" s="40">
        <v>8</v>
      </c>
      <c r="B253" s="46"/>
      <c r="C253" s="47" t="s">
        <v>55</v>
      </c>
      <c r="D253" s="48" t="s">
        <v>40</v>
      </c>
      <c r="E253" s="49">
        <f>E251</f>
        <v>0.85135050000000012</v>
      </c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4"/>
    </row>
    <row r="254" spans="1:16" ht="14.25" customHeight="1" x14ac:dyDescent="0.2">
      <c r="A254" s="40">
        <v>9</v>
      </c>
      <c r="B254" s="41" t="s">
        <v>56</v>
      </c>
      <c r="C254" s="50" t="s">
        <v>57</v>
      </c>
      <c r="D254" s="51" t="s">
        <v>34</v>
      </c>
      <c r="E254" s="52">
        <f>E246</f>
        <v>436.59</v>
      </c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4"/>
    </row>
    <row r="255" spans="1:16" ht="14.25" customHeight="1" x14ac:dyDescent="0.2">
      <c r="A255" s="40">
        <v>10</v>
      </c>
      <c r="B255" s="41"/>
      <c r="C255" s="53" t="s">
        <v>58</v>
      </c>
      <c r="D255" s="51" t="s">
        <v>34</v>
      </c>
      <c r="E255" s="52">
        <f>E254*1.2</f>
        <v>523.9079999999999</v>
      </c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4"/>
    </row>
    <row r="256" spans="1:16" ht="14.25" customHeight="1" x14ac:dyDescent="0.2">
      <c r="A256" s="40">
        <v>11</v>
      </c>
      <c r="B256" s="41" t="s">
        <v>49</v>
      </c>
      <c r="C256" s="50" t="s">
        <v>59</v>
      </c>
      <c r="D256" s="51" t="s">
        <v>47</v>
      </c>
      <c r="E256" s="52">
        <f>E246*0.05*0.05/1.2</f>
        <v>0.90956250000000005</v>
      </c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4"/>
    </row>
    <row r="257" spans="1:16" ht="30" customHeight="1" x14ac:dyDescent="0.2">
      <c r="A257" s="45">
        <v>12</v>
      </c>
      <c r="B257" s="46"/>
      <c r="C257" s="47" t="s">
        <v>60</v>
      </c>
      <c r="D257" s="48" t="s">
        <v>47</v>
      </c>
      <c r="E257" s="49">
        <f>E256*1.05</f>
        <v>0.95504062500000009</v>
      </c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4"/>
    </row>
    <row r="258" spans="1:16" ht="15" customHeight="1" x14ac:dyDescent="0.2">
      <c r="A258" s="40">
        <v>13</v>
      </c>
      <c r="B258" s="46"/>
      <c r="C258" s="47" t="s">
        <v>55</v>
      </c>
      <c r="D258" s="48" t="s">
        <v>40</v>
      </c>
      <c r="E258" s="49">
        <f>E256</f>
        <v>0.90956250000000005</v>
      </c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4"/>
    </row>
    <row r="259" spans="1:16" ht="14.25" customHeight="1" x14ac:dyDescent="0.2">
      <c r="A259" s="40">
        <v>14</v>
      </c>
      <c r="B259" s="41" t="s">
        <v>49</v>
      </c>
      <c r="C259" s="50" t="s">
        <v>61</v>
      </c>
      <c r="D259" s="51" t="s">
        <v>47</v>
      </c>
      <c r="E259" s="52">
        <f>E246*5*0.032*0.1</f>
        <v>6.9854400000000005</v>
      </c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4"/>
    </row>
    <row r="260" spans="1:16" ht="29.25" customHeight="1" x14ac:dyDescent="0.2">
      <c r="A260" s="40">
        <v>15</v>
      </c>
      <c r="B260" s="46"/>
      <c r="C260" s="47" t="s">
        <v>60</v>
      </c>
      <c r="D260" s="48" t="s">
        <v>47</v>
      </c>
      <c r="E260" s="49">
        <f>E259*1.05</f>
        <v>7.3347120000000006</v>
      </c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4"/>
    </row>
    <row r="261" spans="1:16" ht="15" customHeight="1" x14ac:dyDescent="0.2">
      <c r="A261" s="40">
        <v>16</v>
      </c>
      <c r="B261" s="46"/>
      <c r="C261" s="47" t="s">
        <v>55</v>
      </c>
      <c r="D261" s="48" t="s">
        <v>40</v>
      </c>
      <c r="E261" s="49">
        <f>E259</f>
        <v>6.9854400000000005</v>
      </c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4"/>
    </row>
    <row r="262" spans="1:16" ht="14.25" customHeight="1" x14ac:dyDescent="0.2">
      <c r="A262" s="40">
        <v>17</v>
      </c>
      <c r="B262" s="41" t="s">
        <v>62</v>
      </c>
      <c r="C262" s="50" t="s">
        <v>63</v>
      </c>
      <c r="D262" s="51" t="s">
        <v>34</v>
      </c>
      <c r="E262" s="52">
        <f>E246</f>
        <v>436.59</v>
      </c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4"/>
    </row>
    <row r="263" spans="1:16" ht="26.25" customHeight="1" x14ac:dyDescent="0.2">
      <c r="A263" s="40">
        <v>18</v>
      </c>
      <c r="B263" s="41"/>
      <c r="C263" s="53" t="s">
        <v>64</v>
      </c>
      <c r="D263" s="51" t="s">
        <v>34</v>
      </c>
      <c r="E263" s="52">
        <f>E262*1.1</f>
        <v>480.24900000000002</v>
      </c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4"/>
    </row>
    <row r="264" spans="1:16" ht="14.25" customHeight="1" x14ac:dyDescent="0.2">
      <c r="A264" s="40">
        <v>19</v>
      </c>
      <c r="B264" s="41"/>
      <c r="C264" s="53" t="s">
        <v>99</v>
      </c>
      <c r="D264" s="51" t="s">
        <v>66</v>
      </c>
      <c r="E264" s="52">
        <f>E262*5</f>
        <v>2182.9499999999998</v>
      </c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4"/>
    </row>
    <row r="265" spans="1:16" ht="29.25" customHeight="1" x14ac:dyDescent="0.2">
      <c r="A265" s="40">
        <v>20</v>
      </c>
      <c r="B265" s="41" t="s">
        <v>67</v>
      </c>
      <c r="C265" s="50" t="s">
        <v>68</v>
      </c>
      <c r="D265" s="51" t="s">
        <v>38</v>
      </c>
      <c r="E265" s="52">
        <f>22.16+(9.5*1.09*2)</f>
        <v>42.870000000000005</v>
      </c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4"/>
    </row>
    <row r="266" spans="1:16" ht="14.25" customHeight="1" x14ac:dyDescent="0.2">
      <c r="A266" s="40">
        <v>21</v>
      </c>
      <c r="B266" s="41" t="s">
        <v>69</v>
      </c>
      <c r="C266" s="50" t="s">
        <v>70</v>
      </c>
      <c r="D266" s="51" t="s">
        <v>38</v>
      </c>
      <c r="E266" s="52">
        <f>E239</f>
        <v>72.018000000000001</v>
      </c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4"/>
    </row>
    <row r="267" spans="1:16" ht="28.5" customHeight="1" x14ac:dyDescent="0.2">
      <c r="A267" s="40">
        <v>23</v>
      </c>
      <c r="B267" s="41" t="s">
        <v>71</v>
      </c>
      <c r="C267" s="50" t="s">
        <v>72</v>
      </c>
      <c r="D267" s="51" t="s">
        <v>38</v>
      </c>
      <c r="E267" s="52">
        <f>E239</f>
        <v>72.018000000000001</v>
      </c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4"/>
    </row>
    <row r="268" spans="1:16" ht="14.25" customHeight="1" x14ac:dyDescent="0.2">
      <c r="A268" s="40">
        <v>24</v>
      </c>
      <c r="B268" s="41" t="s">
        <v>73</v>
      </c>
      <c r="C268" s="50" t="s">
        <v>74</v>
      </c>
      <c r="D268" s="51" t="s">
        <v>38</v>
      </c>
      <c r="E268" s="52">
        <f>E267</f>
        <v>72.018000000000001</v>
      </c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4"/>
    </row>
    <row r="269" spans="1:16" ht="27.75" customHeight="1" x14ac:dyDescent="0.2">
      <c r="A269" s="40">
        <v>25</v>
      </c>
      <c r="B269" s="41" t="s">
        <v>75</v>
      </c>
      <c r="C269" s="50" t="s">
        <v>76</v>
      </c>
      <c r="D269" s="51" t="s">
        <v>38</v>
      </c>
      <c r="E269" s="52">
        <f>E240</f>
        <v>6</v>
      </c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4"/>
    </row>
    <row r="270" spans="1:16" ht="54" customHeight="1" x14ac:dyDescent="0.2">
      <c r="A270" s="40">
        <v>26</v>
      </c>
      <c r="B270" s="41" t="s">
        <v>77</v>
      </c>
      <c r="C270" s="54" t="s">
        <v>78</v>
      </c>
      <c r="D270" s="48" t="s">
        <v>38</v>
      </c>
      <c r="E270" s="49">
        <f>E241</f>
        <v>70.83</v>
      </c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4"/>
    </row>
    <row r="271" spans="1:16" ht="28.5" customHeight="1" x14ac:dyDescent="0.2">
      <c r="A271" s="40">
        <v>27</v>
      </c>
      <c r="B271" s="41" t="s">
        <v>79</v>
      </c>
      <c r="C271" s="54" t="s">
        <v>80</v>
      </c>
      <c r="D271" s="48" t="s">
        <v>38</v>
      </c>
      <c r="E271" s="49">
        <f>E266</f>
        <v>72.018000000000001</v>
      </c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4"/>
    </row>
    <row r="272" spans="1:16" s="60" customFormat="1" ht="18" customHeight="1" x14ac:dyDescent="0.2">
      <c r="A272" s="55">
        <v>28</v>
      </c>
      <c r="B272" s="56" t="s">
        <v>81</v>
      </c>
      <c r="C272" s="57" t="s">
        <v>116</v>
      </c>
      <c r="D272" s="48" t="s">
        <v>40</v>
      </c>
      <c r="E272" s="49">
        <v>1</v>
      </c>
      <c r="F272" s="58"/>
      <c r="G272" s="43"/>
      <c r="H272" s="58"/>
      <c r="I272" s="58"/>
      <c r="J272" s="58"/>
      <c r="K272" s="58"/>
      <c r="L272" s="58"/>
      <c r="M272" s="58"/>
      <c r="N272" s="58"/>
      <c r="O272" s="58"/>
      <c r="P272" s="59"/>
    </row>
    <row r="273" spans="1:16" s="33" customFormat="1" ht="26.25" customHeight="1" x14ac:dyDescent="0.2">
      <c r="A273" s="25">
        <v>29</v>
      </c>
      <c r="B273" s="26" t="s">
        <v>81</v>
      </c>
      <c r="C273" s="27" t="s">
        <v>83</v>
      </c>
      <c r="D273" s="28" t="s">
        <v>40</v>
      </c>
      <c r="E273" s="29">
        <v>1</v>
      </c>
      <c r="F273" s="30"/>
      <c r="G273" s="30"/>
      <c r="H273" s="31"/>
      <c r="I273" s="30"/>
      <c r="J273" s="30"/>
      <c r="K273" s="30"/>
      <c r="L273" s="30"/>
      <c r="M273" s="30"/>
      <c r="N273" s="30"/>
      <c r="O273" s="30"/>
      <c r="P273" s="32"/>
    </row>
    <row r="274" spans="1:16" s="33" customFormat="1" ht="27.75" customHeight="1" x14ac:dyDescent="0.2">
      <c r="A274" s="25">
        <v>30</v>
      </c>
      <c r="B274" s="26" t="s">
        <v>81</v>
      </c>
      <c r="C274" s="27" t="s">
        <v>118</v>
      </c>
      <c r="D274" s="28" t="s">
        <v>40</v>
      </c>
      <c r="E274" s="29">
        <v>4</v>
      </c>
      <c r="F274" s="30"/>
      <c r="G274" s="30"/>
      <c r="H274" s="31"/>
      <c r="I274" s="30"/>
      <c r="J274" s="30"/>
      <c r="K274" s="30"/>
      <c r="L274" s="30"/>
      <c r="M274" s="30"/>
      <c r="N274" s="30"/>
      <c r="O274" s="30"/>
      <c r="P274" s="32"/>
    </row>
    <row r="275" spans="1:16" s="33" customFormat="1" ht="26.25" customHeight="1" x14ac:dyDescent="0.2">
      <c r="A275" s="25">
        <v>31</v>
      </c>
      <c r="B275" s="26" t="s">
        <v>81</v>
      </c>
      <c r="C275" s="27" t="s">
        <v>85</v>
      </c>
      <c r="D275" s="28" t="s">
        <v>40</v>
      </c>
      <c r="E275" s="29">
        <v>4</v>
      </c>
      <c r="F275" s="30"/>
      <c r="G275" s="30"/>
      <c r="H275" s="31"/>
      <c r="I275" s="30"/>
      <c r="J275" s="30"/>
      <c r="K275" s="30"/>
      <c r="L275" s="30"/>
      <c r="M275" s="30"/>
      <c r="N275" s="30"/>
      <c r="O275" s="30"/>
      <c r="P275" s="32"/>
    </row>
    <row r="276" spans="1:16" s="33" customFormat="1" ht="26.25" customHeight="1" x14ac:dyDescent="0.2">
      <c r="A276" s="25">
        <v>32</v>
      </c>
      <c r="B276" s="26" t="s">
        <v>81</v>
      </c>
      <c r="C276" s="27" t="s">
        <v>86</v>
      </c>
      <c r="D276" s="28" t="s">
        <v>40</v>
      </c>
      <c r="E276" s="29">
        <v>4</v>
      </c>
      <c r="F276" s="30"/>
      <c r="G276" s="30"/>
      <c r="H276" s="31"/>
      <c r="I276" s="30"/>
      <c r="J276" s="30"/>
      <c r="K276" s="30"/>
      <c r="L276" s="30"/>
      <c r="M276" s="30"/>
      <c r="N276" s="30"/>
      <c r="O276" s="30"/>
      <c r="P276" s="32"/>
    </row>
    <row r="277" spans="1:16" s="33" customFormat="1" ht="23.25" customHeight="1" x14ac:dyDescent="0.2">
      <c r="A277" s="25">
        <v>33</v>
      </c>
      <c r="B277" s="26" t="s">
        <v>81</v>
      </c>
      <c r="C277" s="27" t="s">
        <v>132</v>
      </c>
      <c r="D277" s="28" t="s">
        <v>47</v>
      </c>
      <c r="E277" s="29">
        <v>0.5</v>
      </c>
      <c r="F277" s="30"/>
      <c r="G277" s="30"/>
      <c r="H277" s="31"/>
      <c r="I277" s="30"/>
      <c r="J277" s="30"/>
      <c r="K277" s="30"/>
      <c r="L277" s="30"/>
      <c r="M277" s="30"/>
      <c r="N277" s="30"/>
      <c r="O277" s="30"/>
      <c r="P277" s="32"/>
    </row>
    <row r="278" spans="1:16" s="33" customFormat="1" ht="16.5" customHeight="1" x14ac:dyDescent="0.2">
      <c r="A278" s="25">
        <v>34</v>
      </c>
      <c r="B278" s="26" t="s">
        <v>89</v>
      </c>
      <c r="C278" s="27" t="s">
        <v>133</v>
      </c>
      <c r="D278" s="28" t="s">
        <v>34</v>
      </c>
      <c r="E278" s="29">
        <v>11.4</v>
      </c>
      <c r="F278" s="30"/>
      <c r="G278" s="30"/>
      <c r="H278" s="31"/>
      <c r="I278" s="30"/>
      <c r="J278" s="30"/>
      <c r="K278" s="30"/>
      <c r="L278" s="30"/>
      <c r="M278" s="30"/>
      <c r="N278" s="30"/>
      <c r="O278" s="30"/>
      <c r="P278" s="32"/>
    </row>
    <row r="279" spans="1:16" s="33" customFormat="1" ht="36" customHeight="1" x14ac:dyDescent="0.2">
      <c r="A279" s="25">
        <v>35</v>
      </c>
      <c r="B279" s="26" t="s">
        <v>89</v>
      </c>
      <c r="C279" s="27" t="s">
        <v>134</v>
      </c>
      <c r="D279" s="28" t="s">
        <v>34</v>
      </c>
      <c r="E279" s="29">
        <v>11.4</v>
      </c>
      <c r="F279" s="30"/>
      <c r="G279" s="30"/>
      <c r="H279" s="31"/>
      <c r="I279" s="30"/>
      <c r="J279" s="30"/>
      <c r="K279" s="30"/>
      <c r="L279" s="30"/>
      <c r="M279" s="30"/>
      <c r="N279" s="30"/>
      <c r="O279" s="30"/>
      <c r="P279" s="32"/>
    </row>
    <row r="280" spans="1:16" s="33" customFormat="1" ht="15.75" customHeight="1" x14ac:dyDescent="0.2">
      <c r="A280" s="25">
        <v>36</v>
      </c>
      <c r="B280" s="26" t="s">
        <v>89</v>
      </c>
      <c r="C280" s="27" t="s">
        <v>135</v>
      </c>
      <c r="D280" s="28" t="s">
        <v>34</v>
      </c>
      <c r="E280" s="29">
        <f>E278</f>
        <v>11.4</v>
      </c>
      <c r="F280" s="30"/>
      <c r="G280" s="30"/>
      <c r="H280" s="31"/>
      <c r="I280" s="30"/>
      <c r="J280" s="30"/>
      <c r="K280" s="30"/>
      <c r="L280" s="30"/>
      <c r="M280" s="30"/>
      <c r="N280" s="30"/>
      <c r="O280" s="30"/>
      <c r="P280" s="32"/>
    </row>
    <row r="281" spans="1:16" s="24" customFormat="1" ht="18.75" customHeight="1" x14ac:dyDescent="0.2">
      <c r="A281" s="17"/>
      <c r="B281" s="18"/>
      <c r="C281" s="19" t="s">
        <v>136</v>
      </c>
      <c r="D281" s="20"/>
      <c r="E281" s="21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3"/>
    </row>
    <row r="282" spans="1:16" s="33" customFormat="1" ht="14.25" customHeight="1" x14ac:dyDescent="0.2">
      <c r="A282" s="25">
        <v>1</v>
      </c>
      <c r="B282" s="26" t="s">
        <v>32</v>
      </c>
      <c r="C282" s="27" t="s">
        <v>88</v>
      </c>
      <c r="D282" s="28" t="s">
        <v>34</v>
      </c>
      <c r="E282" s="29">
        <f>(29.663*2+14.89)*0.85</f>
        <v>63.083600000000004</v>
      </c>
      <c r="F282" s="30"/>
      <c r="G282" s="30"/>
      <c r="H282" s="31"/>
      <c r="I282" s="30"/>
      <c r="J282" s="30"/>
      <c r="K282" s="30"/>
      <c r="L282" s="30"/>
      <c r="M282" s="30"/>
      <c r="N282" s="30"/>
      <c r="O282" s="30"/>
      <c r="P282" s="32"/>
    </row>
    <row r="283" spans="1:16" s="33" customFormat="1" ht="14.25" customHeight="1" x14ac:dyDescent="0.2">
      <c r="A283" s="25">
        <v>2</v>
      </c>
      <c r="B283" s="26" t="s">
        <v>89</v>
      </c>
      <c r="C283" s="27" t="s">
        <v>90</v>
      </c>
      <c r="D283" s="28" t="s">
        <v>34</v>
      </c>
      <c r="E283" s="29">
        <f>(29.663*2+14.89)*1.6</f>
        <v>118.74560000000002</v>
      </c>
      <c r="F283" s="30"/>
      <c r="G283" s="30"/>
      <c r="H283" s="31"/>
      <c r="I283" s="30"/>
      <c r="J283" s="30"/>
      <c r="K283" s="30"/>
      <c r="L283" s="30"/>
      <c r="M283" s="30"/>
      <c r="N283" s="30"/>
      <c r="O283" s="30"/>
      <c r="P283" s="32"/>
    </row>
    <row r="284" spans="1:16" s="33" customFormat="1" ht="14.25" customHeight="1" x14ac:dyDescent="0.2">
      <c r="A284" s="25">
        <v>3</v>
      </c>
      <c r="B284" s="26"/>
      <c r="C284" s="61" t="s">
        <v>91</v>
      </c>
      <c r="D284" s="62" t="s">
        <v>92</v>
      </c>
      <c r="E284" s="63">
        <f>E283*2</f>
        <v>237.49120000000005</v>
      </c>
      <c r="F284" s="30"/>
      <c r="G284" s="30"/>
      <c r="H284" s="31"/>
      <c r="I284" s="30"/>
      <c r="J284" s="30"/>
      <c r="K284" s="30"/>
      <c r="L284" s="30"/>
      <c r="M284" s="30"/>
      <c r="N284" s="30"/>
      <c r="O284" s="30"/>
      <c r="P284" s="32"/>
    </row>
    <row r="285" spans="1:16" s="33" customFormat="1" ht="14.25" customHeight="1" x14ac:dyDescent="0.2">
      <c r="A285" s="25">
        <v>4</v>
      </c>
      <c r="B285" s="26" t="s">
        <v>89</v>
      </c>
      <c r="C285" s="27" t="s">
        <v>93</v>
      </c>
      <c r="D285" s="28" t="s">
        <v>34</v>
      </c>
      <c r="E285" s="29">
        <f>E283</f>
        <v>118.74560000000002</v>
      </c>
      <c r="F285" s="30"/>
      <c r="G285" s="30"/>
      <c r="H285" s="31"/>
      <c r="I285" s="30"/>
      <c r="J285" s="30"/>
      <c r="K285" s="30"/>
      <c r="L285" s="30"/>
      <c r="M285" s="30"/>
      <c r="N285" s="30"/>
      <c r="O285" s="30"/>
      <c r="P285" s="32"/>
    </row>
    <row r="286" spans="1:16" s="33" customFormat="1" ht="14.25" customHeight="1" x14ac:dyDescent="0.2">
      <c r="A286" s="25">
        <v>5</v>
      </c>
      <c r="B286" s="26"/>
      <c r="C286" s="61" t="s">
        <v>94</v>
      </c>
      <c r="D286" s="62" t="s">
        <v>92</v>
      </c>
      <c r="E286" s="63">
        <f>E285*2</f>
        <v>237.49120000000005</v>
      </c>
      <c r="F286" s="30"/>
      <c r="G286" s="30"/>
      <c r="H286" s="31"/>
      <c r="I286" s="30"/>
      <c r="J286" s="30"/>
      <c r="K286" s="30"/>
      <c r="L286" s="30"/>
      <c r="M286" s="30"/>
      <c r="N286" s="30"/>
      <c r="O286" s="30"/>
      <c r="P286" s="32"/>
    </row>
    <row r="287" spans="1:16" s="33" customFormat="1" ht="14.25" customHeight="1" x14ac:dyDescent="0.2">
      <c r="A287" s="25">
        <v>6</v>
      </c>
      <c r="B287" s="26"/>
      <c r="C287" s="61" t="s">
        <v>95</v>
      </c>
      <c r="D287" s="62" t="s">
        <v>92</v>
      </c>
      <c r="E287" s="63">
        <f>E285*2</f>
        <v>237.49120000000005</v>
      </c>
      <c r="F287" s="30"/>
      <c r="G287" s="30"/>
      <c r="H287" s="31"/>
      <c r="I287" s="30"/>
      <c r="J287" s="30"/>
      <c r="K287" s="30"/>
      <c r="L287" s="30"/>
      <c r="M287" s="30"/>
      <c r="N287" s="30"/>
      <c r="O287" s="30"/>
      <c r="P287" s="32"/>
    </row>
    <row r="288" spans="1:16" s="33" customFormat="1" ht="14.25" customHeight="1" x14ac:dyDescent="0.2">
      <c r="A288" s="25">
        <v>7</v>
      </c>
      <c r="B288" s="26" t="s">
        <v>49</v>
      </c>
      <c r="C288" s="64" t="s">
        <v>96</v>
      </c>
      <c r="D288" s="62" t="s">
        <v>47</v>
      </c>
      <c r="E288" s="63">
        <f>E239*0.05*0.025</f>
        <v>9.0022500000000005E-2</v>
      </c>
      <c r="F288" s="30"/>
      <c r="G288" s="30"/>
      <c r="H288" s="31"/>
      <c r="I288" s="30"/>
      <c r="J288" s="30"/>
      <c r="K288" s="30"/>
      <c r="L288" s="30"/>
      <c r="M288" s="30"/>
      <c r="N288" s="30"/>
      <c r="O288" s="30"/>
      <c r="P288" s="32"/>
    </row>
    <row r="289" spans="1:16" ht="15" customHeight="1" x14ac:dyDescent="0.2">
      <c r="A289" s="45">
        <v>8</v>
      </c>
      <c r="B289" s="46"/>
      <c r="C289" s="47" t="s">
        <v>54</v>
      </c>
      <c r="D289" s="48" t="s">
        <v>47</v>
      </c>
      <c r="E289" s="49">
        <f>E288*1.05</f>
        <v>9.4523625000000014E-2</v>
      </c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4"/>
    </row>
    <row r="290" spans="1:16" ht="15" customHeight="1" x14ac:dyDescent="0.2">
      <c r="A290" s="40">
        <v>9</v>
      </c>
      <c r="B290" s="46"/>
      <c r="C290" s="47" t="s">
        <v>55</v>
      </c>
      <c r="D290" s="48" t="s">
        <v>40</v>
      </c>
      <c r="E290" s="49">
        <f>E288</f>
        <v>9.0022500000000005E-2</v>
      </c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4"/>
    </row>
    <row r="291" spans="1:16" s="33" customFormat="1" ht="14.25" customHeight="1" x14ac:dyDescent="0.2">
      <c r="A291" s="25">
        <v>10</v>
      </c>
      <c r="B291" s="26" t="s">
        <v>49</v>
      </c>
      <c r="C291" s="64" t="s">
        <v>97</v>
      </c>
      <c r="D291" s="62" t="s">
        <v>47</v>
      </c>
      <c r="E291" s="63">
        <f>E238*0.05*0.025*1.67</f>
        <v>0.11641987499999999</v>
      </c>
      <c r="F291" s="30"/>
      <c r="G291" s="30"/>
      <c r="H291" s="31"/>
      <c r="I291" s="30"/>
      <c r="J291" s="30"/>
      <c r="K291" s="30"/>
      <c r="L291" s="30"/>
      <c r="M291" s="30"/>
      <c r="N291" s="30"/>
      <c r="O291" s="30"/>
      <c r="P291" s="32"/>
    </row>
    <row r="292" spans="1:16" ht="15" customHeight="1" x14ac:dyDescent="0.2">
      <c r="A292" s="45">
        <v>11</v>
      </c>
      <c r="B292" s="46"/>
      <c r="C292" s="47" t="s">
        <v>54</v>
      </c>
      <c r="D292" s="48" t="s">
        <v>47</v>
      </c>
      <c r="E292" s="49">
        <f>E291*1.05</f>
        <v>0.12224086875</v>
      </c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4"/>
    </row>
    <row r="293" spans="1:16" ht="15" customHeight="1" x14ac:dyDescent="0.2">
      <c r="A293" s="40">
        <v>12</v>
      </c>
      <c r="B293" s="46"/>
      <c r="C293" s="47" t="s">
        <v>55</v>
      </c>
      <c r="D293" s="48" t="s">
        <v>40</v>
      </c>
      <c r="E293" s="49">
        <f>E291</f>
        <v>0.11641987499999999</v>
      </c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4"/>
    </row>
    <row r="294" spans="1:16" s="33" customFormat="1" ht="27.75" customHeight="1" x14ac:dyDescent="0.2">
      <c r="A294" s="25">
        <v>13</v>
      </c>
      <c r="B294" s="26" t="s">
        <v>49</v>
      </c>
      <c r="C294" s="64" t="s">
        <v>98</v>
      </c>
      <c r="D294" s="62" t="s">
        <v>47</v>
      </c>
      <c r="E294" s="63">
        <f>E238*5*0.1*0.025</f>
        <v>0.69712499999999999</v>
      </c>
      <c r="F294" s="30"/>
      <c r="G294" s="30"/>
      <c r="H294" s="31"/>
      <c r="I294" s="30"/>
      <c r="J294" s="30"/>
      <c r="K294" s="30"/>
      <c r="L294" s="30"/>
      <c r="M294" s="30"/>
      <c r="N294" s="30"/>
      <c r="O294" s="30"/>
      <c r="P294" s="32"/>
    </row>
    <row r="295" spans="1:16" ht="15" customHeight="1" x14ac:dyDescent="0.2">
      <c r="A295" s="45">
        <v>14</v>
      </c>
      <c r="B295" s="46"/>
      <c r="C295" s="47" t="s">
        <v>54</v>
      </c>
      <c r="D295" s="48" t="s">
        <v>47</v>
      </c>
      <c r="E295" s="49">
        <f>E294*1.05</f>
        <v>0.73198125000000003</v>
      </c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4"/>
    </row>
    <row r="296" spans="1:16" ht="15" customHeight="1" x14ac:dyDescent="0.2">
      <c r="A296" s="40">
        <v>15</v>
      </c>
      <c r="B296" s="46"/>
      <c r="C296" s="47" t="s">
        <v>55</v>
      </c>
      <c r="D296" s="48" t="s">
        <v>40</v>
      </c>
      <c r="E296" s="49">
        <f>E294</f>
        <v>0.69712499999999999</v>
      </c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4"/>
    </row>
    <row r="297" spans="1:16" ht="14.25" customHeight="1" x14ac:dyDescent="0.2">
      <c r="A297" s="40">
        <v>16</v>
      </c>
      <c r="B297" s="41" t="s">
        <v>62</v>
      </c>
      <c r="C297" s="50" t="s">
        <v>63</v>
      </c>
      <c r="D297" s="51" t="s">
        <v>34</v>
      </c>
      <c r="E297" s="52">
        <f>E238</f>
        <v>55.769999999999996</v>
      </c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4"/>
    </row>
    <row r="298" spans="1:16" ht="26.25" customHeight="1" x14ac:dyDescent="0.2">
      <c r="A298" s="40">
        <v>17</v>
      </c>
      <c r="B298" s="41"/>
      <c r="C298" s="53" t="s">
        <v>64</v>
      </c>
      <c r="D298" s="51" t="s">
        <v>34</v>
      </c>
      <c r="E298" s="52">
        <f>E297*1.1</f>
        <v>61.347000000000001</v>
      </c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4"/>
    </row>
    <row r="299" spans="1:16" ht="14.25" customHeight="1" x14ac:dyDescent="0.2">
      <c r="A299" s="40">
        <v>18</v>
      </c>
      <c r="B299" s="41"/>
      <c r="C299" s="53" t="s">
        <v>99</v>
      </c>
      <c r="D299" s="51" t="s">
        <v>66</v>
      </c>
      <c r="E299" s="52">
        <f>E297*5</f>
        <v>278.84999999999997</v>
      </c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4"/>
    </row>
    <row r="300" spans="1:16" ht="32.25" customHeight="1" x14ac:dyDescent="0.2">
      <c r="A300" s="40">
        <v>19</v>
      </c>
      <c r="B300" s="41" t="s">
        <v>79</v>
      </c>
      <c r="C300" s="54" t="s">
        <v>100</v>
      </c>
      <c r="D300" s="48" t="s">
        <v>38</v>
      </c>
      <c r="E300" s="49">
        <f>E239</f>
        <v>72.018000000000001</v>
      </c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4"/>
    </row>
    <row r="301" spans="1:16" ht="14.25" customHeight="1" x14ac:dyDescent="0.2">
      <c r="A301" s="40">
        <v>20</v>
      </c>
      <c r="B301" s="41" t="s">
        <v>71</v>
      </c>
      <c r="C301" s="50" t="s">
        <v>70</v>
      </c>
      <c r="D301" s="51" t="s">
        <v>38</v>
      </c>
      <c r="E301" s="52">
        <v>74.22</v>
      </c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4"/>
    </row>
    <row r="302" spans="1:16" s="8" customFormat="1" ht="15" customHeight="1" x14ac:dyDescent="0.2">
      <c r="A302" s="65">
        <v>21</v>
      </c>
      <c r="B302" s="66" t="s">
        <v>89</v>
      </c>
      <c r="C302" s="27" t="s">
        <v>101</v>
      </c>
      <c r="D302" s="28" t="s">
        <v>34</v>
      </c>
      <c r="E302" s="29">
        <f>E282</f>
        <v>63.083600000000004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67"/>
    </row>
    <row r="303" spans="1:16" s="8" customFormat="1" ht="30" customHeight="1" x14ac:dyDescent="0.2">
      <c r="A303" s="65">
        <v>22</v>
      </c>
      <c r="B303" s="66"/>
      <c r="C303" s="68" t="s">
        <v>102</v>
      </c>
      <c r="D303" s="28" t="s">
        <v>34</v>
      </c>
      <c r="E303" s="29">
        <f>E302*1.2</f>
        <v>75.700320000000005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67"/>
    </row>
    <row r="304" spans="1:16" s="8" customFormat="1" ht="38.25" x14ac:dyDescent="0.2">
      <c r="A304" s="65">
        <v>23</v>
      </c>
      <c r="B304" s="66"/>
      <c r="C304" s="68" t="s">
        <v>103</v>
      </c>
      <c r="D304" s="28" t="s">
        <v>92</v>
      </c>
      <c r="E304" s="29">
        <f>E302*4.5</f>
        <v>283.87620000000004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67"/>
    </row>
    <row r="305" spans="1:16" s="8" customFormat="1" x14ac:dyDescent="0.2">
      <c r="A305" s="65">
        <v>24</v>
      </c>
      <c r="B305" s="66"/>
      <c r="C305" s="68" t="s">
        <v>120</v>
      </c>
      <c r="D305" s="28" t="s">
        <v>38</v>
      </c>
      <c r="E305" s="29">
        <f>74.22*1.2</f>
        <v>89.063999999999993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67"/>
    </row>
    <row r="306" spans="1:16" s="8" customFormat="1" x14ac:dyDescent="0.2">
      <c r="A306" s="65">
        <v>25</v>
      </c>
      <c r="B306" s="66" t="s">
        <v>89</v>
      </c>
      <c r="C306" s="42" t="s">
        <v>105</v>
      </c>
      <c r="D306" s="28" t="s">
        <v>34</v>
      </c>
      <c r="E306" s="29">
        <f>E302</f>
        <v>63.083600000000004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67"/>
    </row>
    <row r="307" spans="1:16" s="8" customFormat="1" ht="27.75" customHeight="1" x14ac:dyDescent="0.2">
      <c r="A307" s="65">
        <v>26</v>
      </c>
      <c r="B307" s="66"/>
      <c r="C307" s="68" t="s">
        <v>106</v>
      </c>
      <c r="D307" s="28" t="s">
        <v>92</v>
      </c>
      <c r="E307" s="29">
        <f>E306*2.4</f>
        <v>151.40064000000001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67"/>
    </row>
    <row r="308" spans="1:16" s="8" customFormat="1" x14ac:dyDescent="0.2">
      <c r="A308" s="65">
        <v>27</v>
      </c>
      <c r="B308" s="66" t="s">
        <v>89</v>
      </c>
      <c r="C308" s="27" t="s">
        <v>107</v>
      </c>
      <c r="D308" s="28" t="s">
        <v>34</v>
      </c>
      <c r="E308" s="29">
        <f>E306</f>
        <v>63.083600000000004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67"/>
    </row>
    <row r="309" spans="1:16" s="8" customFormat="1" ht="25.5" x14ac:dyDescent="0.2">
      <c r="A309" s="65">
        <v>28</v>
      </c>
      <c r="B309" s="66"/>
      <c r="C309" s="68" t="s">
        <v>108</v>
      </c>
      <c r="D309" s="28" t="s">
        <v>52</v>
      </c>
      <c r="E309" s="29">
        <f>E308*0.32</f>
        <v>20.186752000000002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67"/>
    </row>
    <row r="310" spans="1:16" s="24" customFormat="1" ht="13.5" customHeight="1" x14ac:dyDescent="0.2">
      <c r="A310" s="17"/>
      <c r="B310" s="18"/>
      <c r="C310" s="19" t="s">
        <v>137</v>
      </c>
      <c r="D310" s="20"/>
      <c r="E310" s="21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3"/>
    </row>
    <row r="311" spans="1:16" s="33" customFormat="1" ht="14.25" customHeight="1" x14ac:dyDescent="0.2">
      <c r="A311" s="25">
        <v>1</v>
      </c>
      <c r="B311" s="26" t="s">
        <v>32</v>
      </c>
      <c r="C311" s="27" t="s">
        <v>33</v>
      </c>
      <c r="D311" s="28" t="s">
        <v>34</v>
      </c>
      <c r="E311" s="29">
        <f>31.5*16.66</f>
        <v>524.79</v>
      </c>
      <c r="F311" s="30"/>
      <c r="G311" s="30"/>
      <c r="H311" s="31"/>
      <c r="I311" s="30"/>
      <c r="J311" s="30"/>
      <c r="K311" s="30"/>
      <c r="L311" s="30"/>
      <c r="M311" s="30"/>
      <c r="N311" s="30"/>
      <c r="O311" s="30"/>
      <c r="P311" s="32"/>
    </row>
    <row r="312" spans="1:16" s="24" customFormat="1" ht="14.25" customHeight="1" x14ac:dyDescent="0.2">
      <c r="A312" s="34">
        <v>2</v>
      </c>
      <c r="B312" s="26" t="s">
        <v>32</v>
      </c>
      <c r="C312" s="35" t="s">
        <v>37</v>
      </c>
      <c r="D312" s="36" t="s">
        <v>38</v>
      </c>
      <c r="E312" s="37">
        <v>31.5</v>
      </c>
      <c r="F312" s="30"/>
      <c r="G312" s="30"/>
      <c r="H312" s="38"/>
      <c r="I312" s="38"/>
      <c r="J312" s="30"/>
      <c r="K312" s="38"/>
      <c r="L312" s="38"/>
      <c r="M312" s="38"/>
      <c r="N312" s="38"/>
      <c r="O312" s="38"/>
      <c r="P312" s="39"/>
    </row>
    <row r="313" spans="1:16" s="33" customFormat="1" ht="14.25" customHeight="1" x14ac:dyDescent="0.2">
      <c r="A313" s="25">
        <v>3</v>
      </c>
      <c r="B313" s="26" t="s">
        <v>32</v>
      </c>
      <c r="C313" s="27" t="s">
        <v>138</v>
      </c>
      <c r="D313" s="28" t="s">
        <v>38</v>
      </c>
      <c r="E313" s="29">
        <f>4*12</f>
        <v>48</v>
      </c>
      <c r="F313" s="30"/>
      <c r="G313" s="30"/>
      <c r="H313" s="31"/>
      <c r="I313" s="30"/>
      <c r="J313" s="30"/>
      <c r="K313" s="30"/>
      <c r="L313" s="30"/>
      <c r="M313" s="30"/>
      <c r="N313" s="30"/>
      <c r="O313" s="30"/>
      <c r="P313" s="32"/>
    </row>
    <row r="314" spans="1:16" s="33" customFormat="1" ht="14.25" customHeight="1" x14ac:dyDescent="0.2">
      <c r="A314" s="25">
        <v>4</v>
      </c>
      <c r="B314" s="26" t="s">
        <v>32</v>
      </c>
      <c r="C314" s="27" t="s">
        <v>42</v>
      </c>
      <c r="D314" s="28" t="s">
        <v>40</v>
      </c>
      <c r="E314" s="29">
        <v>1</v>
      </c>
      <c r="F314" s="30"/>
      <c r="G314" s="30"/>
      <c r="H314" s="31"/>
      <c r="I314" s="30"/>
      <c r="J314" s="30"/>
      <c r="K314" s="30"/>
      <c r="L314" s="30"/>
      <c r="M314" s="30"/>
      <c r="N314" s="30"/>
      <c r="O314" s="30"/>
      <c r="P314" s="32"/>
    </row>
    <row r="315" spans="1:16" s="33" customFormat="1" ht="14.25" customHeight="1" x14ac:dyDescent="0.2">
      <c r="A315" s="25">
        <v>5</v>
      </c>
      <c r="B315" s="26" t="s">
        <v>32</v>
      </c>
      <c r="C315" s="27" t="s">
        <v>139</v>
      </c>
      <c r="D315" s="28" t="s">
        <v>34</v>
      </c>
      <c r="E315" s="29">
        <f>35*0.45</f>
        <v>15.75</v>
      </c>
      <c r="F315" s="30"/>
      <c r="G315" s="30"/>
      <c r="H315" s="31"/>
      <c r="I315" s="30"/>
      <c r="J315" s="30"/>
      <c r="K315" s="30"/>
      <c r="L315" s="30"/>
      <c r="M315" s="30"/>
      <c r="N315" s="30"/>
      <c r="O315" s="30"/>
      <c r="P315" s="32"/>
    </row>
    <row r="316" spans="1:16" s="33" customFormat="1" ht="14.25" customHeight="1" x14ac:dyDescent="0.2">
      <c r="A316" s="25">
        <v>6</v>
      </c>
      <c r="B316" s="26" t="s">
        <v>32</v>
      </c>
      <c r="C316" s="27" t="s">
        <v>43</v>
      </c>
      <c r="D316" s="28" t="s">
        <v>44</v>
      </c>
      <c r="E316" s="29">
        <v>30</v>
      </c>
      <c r="F316" s="30"/>
      <c r="G316" s="30"/>
      <c r="H316" s="31"/>
      <c r="I316" s="30"/>
      <c r="J316" s="30"/>
      <c r="K316" s="30"/>
      <c r="L316" s="30"/>
      <c r="M316" s="30"/>
      <c r="N316" s="30"/>
      <c r="O316" s="30"/>
      <c r="P316" s="32"/>
    </row>
    <row r="317" spans="1:16" s="33" customFormat="1" ht="28.5" customHeight="1" x14ac:dyDescent="0.2">
      <c r="A317" s="25">
        <v>7</v>
      </c>
      <c r="B317" s="26" t="s">
        <v>45</v>
      </c>
      <c r="C317" s="27" t="s">
        <v>46</v>
      </c>
      <c r="D317" s="28" t="s">
        <v>47</v>
      </c>
      <c r="E317" s="29">
        <f>E311*0.02</f>
        <v>10.495799999999999</v>
      </c>
      <c r="F317" s="30"/>
      <c r="G317" s="30"/>
      <c r="H317" s="31"/>
      <c r="I317" s="30"/>
      <c r="J317" s="30"/>
      <c r="K317" s="30"/>
      <c r="L317" s="30"/>
      <c r="M317" s="30"/>
      <c r="N317" s="30"/>
      <c r="O317" s="30"/>
      <c r="P317" s="32"/>
    </row>
    <row r="318" spans="1:16" s="24" customFormat="1" ht="18.75" customHeight="1" x14ac:dyDescent="0.2">
      <c r="A318" s="17"/>
      <c r="B318" s="18"/>
      <c r="C318" s="19" t="s">
        <v>140</v>
      </c>
      <c r="D318" s="20"/>
      <c r="E318" s="21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3"/>
    </row>
    <row r="319" spans="1:16" ht="27" customHeight="1" x14ac:dyDescent="0.2">
      <c r="A319" s="40">
        <v>1</v>
      </c>
      <c r="B319" s="46" t="s">
        <v>141</v>
      </c>
      <c r="C319" s="50" t="s">
        <v>142</v>
      </c>
      <c r="D319" s="51" t="s">
        <v>34</v>
      </c>
      <c r="E319" s="52">
        <f>E311</f>
        <v>524.79</v>
      </c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4"/>
    </row>
    <row r="320" spans="1:16" ht="28.5" customHeight="1" x14ac:dyDescent="0.2">
      <c r="A320" s="40">
        <v>2</v>
      </c>
      <c r="B320" s="46"/>
      <c r="C320" s="53" t="s">
        <v>143</v>
      </c>
      <c r="D320" s="51" t="s">
        <v>34</v>
      </c>
      <c r="E320" s="52">
        <f>E319*1.2</f>
        <v>629.74799999999993</v>
      </c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4"/>
    </row>
    <row r="321" spans="1:16" ht="28.5" customHeight="1" x14ac:dyDescent="0.2">
      <c r="A321" s="40">
        <v>3</v>
      </c>
      <c r="B321" s="46"/>
      <c r="C321" s="53" t="s">
        <v>144</v>
      </c>
      <c r="D321" s="51" t="s">
        <v>34</v>
      </c>
      <c r="E321" s="52">
        <f>E319*1.2</f>
        <v>629.74799999999993</v>
      </c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4"/>
    </row>
    <row r="322" spans="1:16" ht="14.25" customHeight="1" x14ac:dyDescent="0.2">
      <c r="A322" s="40">
        <v>4</v>
      </c>
      <c r="B322" s="46"/>
      <c r="C322" s="53" t="s">
        <v>145</v>
      </c>
      <c r="D322" s="51" t="s">
        <v>92</v>
      </c>
      <c r="E322" s="52">
        <f>E319*0.1</f>
        <v>52.478999999999999</v>
      </c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4"/>
    </row>
    <row r="323" spans="1:16" ht="14.25" customHeight="1" x14ac:dyDescent="0.2">
      <c r="A323" s="40">
        <v>5</v>
      </c>
      <c r="B323" s="46"/>
      <c r="C323" s="53" t="s">
        <v>146</v>
      </c>
      <c r="D323" s="51" t="s">
        <v>34</v>
      </c>
      <c r="E323" s="52">
        <f>E319</f>
        <v>524.79</v>
      </c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4"/>
    </row>
    <row r="324" spans="1:16" ht="14.25" customHeight="1" x14ac:dyDescent="0.2">
      <c r="A324" s="40">
        <v>6</v>
      </c>
      <c r="B324" s="46"/>
      <c r="C324" s="53" t="s">
        <v>147</v>
      </c>
      <c r="D324" s="51" t="s">
        <v>34</v>
      </c>
      <c r="E324" s="52">
        <f>E319</f>
        <v>524.79</v>
      </c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4"/>
    </row>
    <row r="325" spans="1:16" ht="32.25" customHeight="1" x14ac:dyDescent="0.2">
      <c r="A325" s="40">
        <v>7</v>
      </c>
      <c r="B325" s="41" t="s">
        <v>49</v>
      </c>
      <c r="C325" s="42" t="s">
        <v>50</v>
      </c>
      <c r="D325" s="28" t="s">
        <v>34</v>
      </c>
      <c r="E325" s="29">
        <v>1200</v>
      </c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4"/>
    </row>
    <row r="326" spans="1:16" ht="15" customHeight="1" x14ac:dyDescent="0.2">
      <c r="A326" s="45">
        <v>8</v>
      </c>
      <c r="B326" s="46"/>
      <c r="C326" s="47" t="s">
        <v>51</v>
      </c>
      <c r="D326" s="48" t="s">
        <v>52</v>
      </c>
      <c r="E326" s="49">
        <f>E325*1.1*0.2</f>
        <v>264</v>
      </c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4"/>
    </row>
    <row r="327" spans="1:16" ht="38.25" customHeight="1" x14ac:dyDescent="0.2">
      <c r="A327" s="40">
        <v>9</v>
      </c>
      <c r="B327" s="41"/>
      <c r="C327" s="42" t="s">
        <v>148</v>
      </c>
      <c r="D327" s="28" t="s">
        <v>34</v>
      </c>
      <c r="E327" s="29">
        <v>400</v>
      </c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4"/>
    </row>
    <row r="328" spans="1:16" ht="15" customHeight="1" x14ac:dyDescent="0.2">
      <c r="A328" s="45">
        <v>10</v>
      </c>
      <c r="B328" s="46"/>
      <c r="C328" s="47" t="s">
        <v>112</v>
      </c>
      <c r="D328" s="48" t="s">
        <v>52</v>
      </c>
      <c r="E328" s="49">
        <f>E327*0.2*1.1</f>
        <v>88</v>
      </c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4"/>
    </row>
    <row r="329" spans="1:16" ht="15" customHeight="1" x14ac:dyDescent="0.2">
      <c r="A329" s="45">
        <v>11</v>
      </c>
      <c r="B329" s="46"/>
      <c r="C329" s="47" t="s">
        <v>113</v>
      </c>
      <c r="D329" s="48" t="s">
        <v>52</v>
      </c>
      <c r="E329" s="49">
        <f>E327*0.37*1.1</f>
        <v>162.80000000000001</v>
      </c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4"/>
    </row>
    <row r="330" spans="1:16" ht="14.25" customHeight="1" x14ac:dyDescent="0.2">
      <c r="A330" s="40">
        <v>12</v>
      </c>
      <c r="B330" s="41" t="s">
        <v>71</v>
      </c>
      <c r="C330" s="50" t="s">
        <v>149</v>
      </c>
      <c r="D330" s="51" t="s">
        <v>38</v>
      </c>
      <c r="E330" s="52">
        <f>E312</f>
        <v>31.5</v>
      </c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4"/>
    </row>
    <row r="331" spans="1:16" ht="14.25" customHeight="1" x14ac:dyDescent="0.2">
      <c r="A331" s="40">
        <v>13</v>
      </c>
      <c r="B331" s="41" t="s">
        <v>73</v>
      </c>
      <c r="C331" s="50" t="s">
        <v>74</v>
      </c>
      <c r="D331" s="51" t="s">
        <v>38</v>
      </c>
      <c r="E331" s="52">
        <f>E330</f>
        <v>31.5</v>
      </c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4"/>
    </row>
    <row r="332" spans="1:16" ht="18" customHeight="1" x14ac:dyDescent="0.2">
      <c r="A332" s="40">
        <v>14</v>
      </c>
      <c r="B332" s="41" t="s">
        <v>75</v>
      </c>
      <c r="C332" s="50" t="s">
        <v>150</v>
      </c>
      <c r="D332" s="51" t="s">
        <v>38</v>
      </c>
      <c r="E332" s="52">
        <f>6*12</f>
        <v>72</v>
      </c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4"/>
    </row>
    <row r="333" spans="1:16" ht="21" customHeight="1" x14ac:dyDescent="0.2">
      <c r="A333" s="40">
        <v>15</v>
      </c>
      <c r="B333" s="41" t="s">
        <v>77</v>
      </c>
      <c r="C333" s="54" t="s">
        <v>151</v>
      </c>
      <c r="D333" s="48" t="s">
        <v>38</v>
      </c>
      <c r="E333" s="49">
        <v>31.5</v>
      </c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4"/>
    </row>
    <row r="334" spans="1:16" s="60" customFormat="1" ht="18" customHeight="1" x14ac:dyDescent="0.2">
      <c r="A334" s="55">
        <v>16</v>
      </c>
      <c r="B334" s="56" t="s">
        <v>81</v>
      </c>
      <c r="C334" s="57" t="s">
        <v>116</v>
      </c>
      <c r="D334" s="48" t="s">
        <v>40</v>
      </c>
      <c r="E334" s="49">
        <v>1</v>
      </c>
      <c r="F334" s="58"/>
      <c r="G334" s="43"/>
      <c r="H334" s="58"/>
      <c r="I334" s="58"/>
      <c r="J334" s="58"/>
      <c r="K334" s="58"/>
      <c r="L334" s="58"/>
      <c r="M334" s="58"/>
      <c r="N334" s="58"/>
      <c r="O334" s="58"/>
      <c r="P334" s="59"/>
    </row>
    <row r="335" spans="1:16" s="33" customFormat="1" ht="27.75" customHeight="1" x14ac:dyDescent="0.2">
      <c r="A335" s="25">
        <v>17</v>
      </c>
      <c r="B335" s="26" t="s">
        <v>81</v>
      </c>
      <c r="C335" s="27" t="s">
        <v>152</v>
      </c>
      <c r="D335" s="28" t="s">
        <v>40</v>
      </c>
      <c r="E335" s="29">
        <v>16</v>
      </c>
      <c r="F335" s="30"/>
      <c r="G335" s="30"/>
      <c r="H335" s="31"/>
      <c r="I335" s="30"/>
      <c r="J335" s="30"/>
      <c r="K335" s="30"/>
      <c r="L335" s="30"/>
      <c r="M335" s="30"/>
      <c r="N335" s="30"/>
      <c r="O335" s="30"/>
      <c r="P335" s="32"/>
    </row>
    <row r="336" spans="1:16" s="33" customFormat="1" ht="26.25" customHeight="1" x14ac:dyDescent="0.2">
      <c r="A336" s="25">
        <v>18</v>
      </c>
      <c r="B336" s="26" t="s">
        <v>81</v>
      </c>
      <c r="C336" s="27" t="s">
        <v>85</v>
      </c>
      <c r="D336" s="28" t="s">
        <v>40</v>
      </c>
      <c r="E336" s="29">
        <v>16</v>
      </c>
      <c r="F336" s="30"/>
      <c r="G336" s="30"/>
      <c r="H336" s="31"/>
      <c r="I336" s="30"/>
      <c r="J336" s="30"/>
      <c r="K336" s="30"/>
      <c r="L336" s="30"/>
      <c r="M336" s="30"/>
      <c r="N336" s="30"/>
      <c r="O336" s="30"/>
      <c r="P336" s="32"/>
    </row>
    <row r="337" spans="1:16" s="33" customFormat="1" ht="26.25" customHeight="1" x14ac:dyDescent="0.2">
      <c r="A337" s="25">
        <v>19</v>
      </c>
      <c r="B337" s="26" t="s">
        <v>81</v>
      </c>
      <c r="C337" s="27" t="s">
        <v>86</v>
      </c>
      <c r="D337" s="28" t="s">
        <v>40</v>
      </c>
      <c r="E337" s="29">
        <v>16</v>
      </c>
      <c r="F337" s="30"/>
      <c r="G337" s="30"/>
      <c r="H337" s="31"/>
      <c r="I337" s="30"/>
      <c r="J337" s="30"/>
      <c r="K337" s="30"/>
      <c r="L337" s="30"/>
      <c r="M337" s="30"/>
      <c r="N337" s="30"/>
      <c r="O337" s="30"/>
      <c r="P337" s="32"/>
    </row>
    <row r="338" spans="1:16" s="24" customFormat="1" ht="18.75" customHeight="1" x14ac:dyDescent="0.2">
      <c r="A338" s="17"/>
      <c r="B338" s="18"/>
      <c r="C338" s="19" t="s">
        <v>153</v>
      </c>
      <c r="D338" s="20"/>
      <c r="E338" s="21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3"/>
    </row>
    <row r="339" spans="1:16" ht="27" customHeight="1" x14ac:dyDescent="0.2">
      <c r="A339" s="40">
        <v>1</v>
      </c>
      <c r="B339" s="41" t="s">
        <v>49</v>
      </c>
      <c r="C339" s="42" t="s">
        <v>154</v>
      </c>
      <c r="D339" s="28" t="s">
        <v>47</v>
      </c>
      <c r="E339" s="29">
        <f>31.5*0.1*0.05</f>
        <v>0.15750000000000003</v>
      </c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4"/>
    </row>
    <row r="340" spans="1:16" ht="30.75" customHeight="1" x14ac:dyDescent="0.2">
      <c r="A340" s="45">
        <v>2</v>
      </c>
      <c r="B340" s="46"/>
      <c r="C340" s="47" t="s">
        <v>60</v>
      </c>
      <c r="D340" s="48" t="s">
        <v>47</v>
      </c>
      <c r="E340" s="49">
        <f>E339*1.05</f>
        <v>0.16537500000000005</v>
      </c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4"/>
    </row>
    <row r="341" spans="1:16" ht="15" customHeight="1" x14ac:dyDescent="0.2">
      <c r="A341" s="40">
        <v>3</v>
      </c>
      <c r="B341" s="46"/>
      <c r="C341" s="47" t="s">
        <v>55</v>
      </c>
      <c r="D341" s="48" t="s">
        <v>40</v>
      </c>
      <c r="E341" s="49">
        <f>E339</f>
        <v>0.15750000000000003</v>
      </c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4"/>
    </row>
    <row r="342" spans="1:16" ht="14.25" customHeight="1" x14ac:dyDescent="0.2">
      <c r="A342" s="40">
        <v>4</v>
      </c>
      <c r="B342" s="41" t="s">
        <v>69</v>
      </c>
      <c r="C342" s="50" t="s">
        <v>155</v>
      </c>
      <c r="D342" s="51" t="s">
        <v>38</v>
      </c>
      <c r="E342" s="52">
        <f>2.18+2.31</f>
        <v>4.49</v>
      </c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4"/>
    </row>
    <row r="343" spans="1:16" ht="28.5" customHeight="1" x14ac:dyDescent="0.2">
      <c r="A343" s="40">
        <v>5</v>
      </c>
      <c r="B343" s="41" t="s">
        <v>79</v>
      </c>
      <c r="C343" s="54" t="s">
        <v>156</v>
      </c>
      <c r="D343" s="48" t="s">
        <v>38</v>
      </c>
      <c r="E343" s="49">
        <f>E333</f>
        <v>31.5</v>
      </c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4"/>
    </row>
    <row r="344" spans="1:16" ht="18.75" customHeight="1" x14ac:dyDescent="0.2">
      <c r="A344" s="40">
        <v>6</v>
      </c>
      <c r="B344" s="41" t="s">
        <v>62</v>
      </c>
      <c r="C344" s="50" t="s">
        <v>63</v>
      </c>
      <c r="D344" s="51" t="s">
        <v>34</v>
      </c>
      <c r="E344" s="52">
        <f>31.5*0.4</f>
        <v>12.600000000000001</v>
      </c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4"/>
    </row>
    <row r="345" spans="1:16" ht="17.25" customHeight="1" x14ac:dyDescent="0.2">
      <c r="A345" s="40">
        <v>7</v>
      </c>
      <c r="B345" s="41"/>
      <c r="C345" s="53" t="s">
        <v>157</v>
      </c>
      <c r="D345" s="51" t="s">
        <v>34</v>
      </c>
      <c r="E345" s="52">
        <f>E344*1.1</f>
        <v>13.860000000000003</v>
      </c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4"/>
    </row>
    <row r="346" spans="1:16" ht="14.25" customHeight="1" x14ac:dyDescent="0.2">
      <c r="A346" s="40">
        <v>8</v>
      </c>
      <c r="B346" s="41"/>
      <c r="C346" s="53" t="s">
        <v>99</v>
      </c>
      <c r="D346" s="51" t="s">
        <v>66</v>
      </c>
      <c r="E346" s="52">
        <f>E344*5</f>
        <v>63.000000000000007</v>
      </c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4"/>
    </row>
    <row r="347" spans="1:16" s="24" customFormat="1" ht="18.75" customHeight="1" x14ac:dyDescent="0.2">
      <c r="A347" s="17"/>
      <c r="B347" s="18"/>
      <c r="C347" s="19" t="s">
        <v>158</v>
      </c>
      <c r="D347" s="20"/>
      <c r="E347" s="21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3"/>
    </row>
    <row r="348" spans="1:16" ht="30" customHeight="1" x14ac:dyDescent="0.2">
      <c r="A348" s="40">
        <v>1</v>
      </c>
      <c r="B348" s="41" t="s">
        <v>79</v>
      </c>
      <c r="C348" s="54" t="s">
        <v>159</v>
      </c>
      <c r="D348" s="48" t="s">
        <v>38</v>
      </c>
      <c r="E348" s="49">
        <f>16.16*2+31.5</f>
        <v>63.82</v>
      </c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4"/>
    </row>
    <row r="349" spans="1:16" ht="18" customHeight="1" x14ac:dyDescent="0.2">
      <c r="A349" s="40">
        <v>2</v>
      </c>
      <c r="B349" s="41" t="s">
        <v>79</v>
      </c>
      <c r="C349" s="54" t="s">
        <v>160</v>
      </c>
      <c r="D349" s="48" t="s">
        <v>38</v>
      </c>
      <c r="E349" s="49">
        <f>16.16*2</f>
        <v>32.32</v>
      </c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4"/>
    </row>
    <row r="350" spans="1:16" s="8" customFormat="1" ht="15" customHeight="1" x14ac:dyDescent="0.2">
      <c r="A350" s="65">
        <v>3</v>
      </c>
      <c r="B350" s="66" t="s">
        <v>89</v>
      </c>
      <c r="C350" s="27" t="s">
        <v>101</v>
      </c>
      <c r="D350" s="28" t="s">
        <v>34</v>
      </c>
      <c r="E350" s="29">
        <f>28.28</f>
        <v>28.28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67"/>
    </row>
    <row r="351" spans="1:16" s="8" customFormat="1" ht="29.25" customHeight="1" x14ac:dyDescent="0.2">
      <c r="A351" s="65">
        <v>4</v>
      </c>
      <c r="B351" s="66"/>
      <c r="C351" s="68" t="s">
        <v>102</v>
      </c>
      <c r="D351" s="28" t="s">
        <v>34</v>
      </c>
      <c r="E351" s="29">
        <f>E350*1.2</f>
        <v>33.936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67"/>
    </row>
    <row r="352" spans="1:16" s="8" customFormat="1" ht="38.25" x14ac:dyDescent="0.2">
      <c r="A352" s="65">
        <v>5</v>
      </c>
      <c r="B352" s="66"/>
      <c r="C352" s="68" t="s">
        <v>103</v>
      </c>
      <c r="D352" s="28" t="s">
        <v>92</v>
      </c>
      <c r="E352" s="29">
        <f>E350*4.5</f>
        <v>127.26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67"/>
    </row>
    <row r="353" spans="1:16" s="8" customFormat="1" x14ac:dyDescent="0.2">
      <c r="A353" s="65">
        <v>6</v>
      </c>
      <c r="B353" s="66" t="s">
        <v>89</v>
      </c>
      <c r="C353" s="42" t="s">
        <v>105</v>
      </c>
      <c r="D353" s="28" t="s">
        <v>34</v>
      </c>
      <c r="E353" s="29">
        <f>E350</f>
        <v>28.28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67"/>
    </row>
    <row r="354" spans="1:16" s="8" customFormat="1" ht="26.25" customHeight="1" x14ac:dyDescent="0.2">
      <c r="A354" s="65">
        <v>7</v>
      </c>
      <c r="B354" s="66"/>
      <c r="C354" s="68" t="s">
        <v>106</v>
      </c>
      <c r="D354" s="28" t="s">
        <v>92</v>
      </c>
      <c r="E354" s="29">
        <f>E353*2.4</f>
        <v>67.872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67"/>
    </row>
    <row r="355" spans="1:16" ht="14.25" customHeight="1" thickBot="1" x14ac:dyDescent="0.25">
      <c r="A355" s="69"/>
      <c r="B355" s="70"/>
      <c r="C355" s="71"/>
      <c r="D355" s="72"/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5"/>
    </row>
    <row r="356" spans="1:16" ht="15.75" customHeight="1" x14ac:dyDescent="0.2">
      <c r="A356" s="76"/>
      <c r="B356" s="77"/>
      <c r="C356" s="94" t="s">
        <v>161</v>
      </c>
      <c r="D356" s="94"/>
      <c r="E356" s="94"/>
      <c r="F356" s="94"/>
      <c r="G356" s="94"/>
      <c r="H356" s="94"/>
      <c r="I356" s="94"/>
      <c r="J356" s="94"/>
      <c r="K356" s="94"/>
      <c r="L356" s="78">
        <f>SUM(L21:L355)</f>
        <v>0</v>
      </c>
      <c r="M356" s="78">
        <f>SUM(M21:M355)</f>
        <v>0</v>
      </c>
      <c r="N356" s="78">
        <f>SUM(N21:N355)</f>
        <v>0</v>
      </c>
      <c r="O356" s="78">
        <f>SUM(O21:O355)</f>
        <v>0</v>
      </c>
      <c r="P356" s="79">
        <f>SUM(P21:P355)</f>
        <v>0</v>
      </c>
    </row>
    <row r="357" spans="1:16" ht="15.75" customHeight="1" x14ac:dyDescent="0.2">
      <c r="A357" s="80"/>
      <c r="C357" s="95" t="s">
        <v>162</v>
      </c>
      <c r="D357" s="95"/>
      <c r="E357" s="95"/>
      <c r="F357" s="95"/>
      <c r="G357" s="95"/>
      <c r="H357" s="95"/>
      <c r="I357" s="95"/>
      <c r="J357" s="95"/>
      <c r="K357" s="95"/>
      <c r="L357" s="82"/>
      <c r="M357" s="82"/>
      <c r="N357" s="82">
        <f>N356*0.1</f>
        <v>0</v>
      </c>
      <c r="O357" s="82"/>
      <c r="P357" s="83">
        <f>O357+N357</f>
        <v>0</v>
      </c>
    </row>
    <row r="358" spans="1:16" ht="15.75" customHeight="1" thickBot="1" x14ac:dyDescent="0.25">
      <c r="A358" s="84"/>
      <c r="B358" s="85"/>
      <c r="C358" s="96" t="s">
        <v>163</v>
      </c>
      <c r="D358" s="96"/>
      <c r="E358" s="96"/>
      <c r="F358" s="96"/>
      <c r="G358" s="96"/>
      <c r="H358" s="96"/>
      <c r="I358" s="96"/>
      <c r="J358" s="96"/>
      <c r="K358" s="96"/>
      <c r="L358" s="86"/>
      <c r="M358" s="86">
        <f>M356+M357</f>
        <v>0</v>
      </c>
      <c r="N358" s="86">
        <f>N356+N357</f>
        <v>0</v>
      </c>
      <c r="O358" s="86">
        <f>O356+O357</f>
        <v>0</v>
      </c>
      <c r="P358" s="87">
        <f>P356+P357</f>
        <v>0</v>
      </c>
    </row>
    <row r="359" spans="1:16" s="1" customFormat="1" x14ac:dyDescent="0.2">
      <c r="C359" s="2"/>
      <c r="D359" s="2"/>
      <c r="E359" s="2"/>
    </row>
    <row r="360" spans="1:16" s="1" customFormat="1" x14ac:dyDescent="0.2">
      <c r="A360" s="91" t="s">
        <v>164</v>
      </c>
      <c r="B360" s="91"/>
      <c r="C360" s="88"/>
      <c r="D360" s="97"/>
      <c r="E360" s="98"/>
      <c r="G360" s="91"/>
      <c r="H360" s="91"/>
      <c r="I360" s="99"/>
      <c r="J360" s="99"/>
      <c r="K360" s="99"/>
      <c r="L360" s="99"/>
      <c r="M360" s="99"/>
      <c r="N360" s="100"/>
      <c r="O360" s="91"/>
    </row>
    <row r="361" spans="1:16" s="1" customFormat="1" x14ac:dyDescent="0.2">
      <c r="C361" s="89" t="s">
        <v>165</v>
      </c>
      <c r="D361" s="2"/>
      <c r="E361" s="2"/>
      <c r="K361" s="89"/>
    </row>
    <row r="362" spans="1:16" s="1" customFormat="1" x14ac:dyDescent="0.2">
      <c r="C362" s="2"/>
      <c r="D362" s="2"/>
      <c r="E362" s="2"/>
    </row>
    <row r="363" spans="1:16" s="1" customFormat="1" x14ac:dyDescent="0.2">
      <c r="A363" s="91"/>
      <c r="B363" s="91"/>
      <c r="C363" s="2"/>
      <c r="D363" s="2"/>
      <c r="E363" s="2"/>
    </row>
    <row r="364" spans="1:16" s="1" customFormat="1" x14ac:dyDescent="0.2">
      <c r="C364" s="2"/>
      <c r="D364" s="2"/>
      <c r="E364" s="2"/>
    </row>
    <row r="365" spans="1:16" s="1" customFormat="1" x14ac:dyDescent="0.2">
      <c r="C365" s="2"/>
      <c r="D365" s="2"/>
      <c r="E365" s="2"/>
    </row>
    <row r="366" spans="1:16" s="1" customFormat="1" x14ac:dyDescent="0.2">
      <c r="C366" s="2"/>
      <c r="D366" s="2"/>
      <c r="E366" s="2"/>
    </row>
    <row r="367" spans="1:16" s="1" customFormat="1" x14ac:dyDescent="0.2">
      <c r="C367" s="2"/>
      <c r="D367" s="2"/>
      <c r="E367" s="2"/>
    </row>
    <row r="368" spans="1:16" s="1" customFormat="1" x14ac:dyDescent="0.2">
      <c r="C368" s="2"/>
      <c r="D368" s="2"/>
      <c r="E368" s="2"/>
    </row>
    <row r="369" spans="3:5" s="1" customFormat="1" x14ac:dyDescent="0.2">
      <c r="C369" s="2"/>
      <c r="D369" s="2"/>
      <c r="E369" s="2"/>
    </row>
    <row r="370" spans="3:5" s="1" customFormat="1" x14ac:dyDescent="0.2">
      <c r="C370" s="2"/>
      <c r="D370" s="2"/>
      <c r="E370" s="2"/>
    </row>
    <row r="371" spans="3:5" s="1" customFormat="1" x14ac:dyDescent="0.2">
      <c r="C371" s="2"/>
      <c r="D371" s="2"/>
      <c r="E371" s="2"/>
    </row>
    <row r="372" spans="3:5" s="1" customFormat="1" x14ac:dyDescent="0.2">
      <c r="C372" s="2"/>
      <c r="D372" s="2"/>
      <c r="E372" s="2"/>
    </row>
    <row r="373" spans="3:5" s="1" customFormat="1" x14ac:dyDescent="0.2">
      <c r="C373" s="2"/>
      <c r="D373" s="2"/>
      <c r="E373" s="2"/>
    </row>
    <row r="374" spans="3:5" s="1" customFormat="1" x14ac:dyDescent="0.2">
      <c r="C374" s="2"/>
      <c r="D374" s="2"/>
      <c r="E374" s="2"/>
    </row>
    <row r="375" spans="3:5" s="1" customFormat="1" x14ac:dyDescent="0.2">
      <c r="C375" s="2"/>
      <c r="D375" s="2"/>
      <c r="E375" s="2"/>
    </row>
    <row r="376" spans="3:5" s="1" customFormat="1" x14ac:dyDescent="0.2">
      <c r="C376" s="2"/>
      <c r="D376" s="2"/>
      <c r="E376" s="2"/>
    </row>
    <row r="377" spans="3:5" s="1" customFormat="1" x14ac:dyDescent="0.2">
      <c r="C377" s="2"/>
      <c r="D377" s="2"/>
      <c r="E377" s="2"/>
    </row>
    <row r="378" spans="3:5" s="1" customFormat="1" x14ac:dyDescent="0.2">
      <c r="C378" s="2"/>
      <c r="D378" s="2"/>
      <c r="E378" s="2"/>
    </row>
    <row r="379" spans="3:5" s="1" customFormat="1" x14ac:dyDescent="0.2">
      <c r="C379" s="2"/>
      <c r="D379" s="2"/>
      <c r="E379" s="2"/>
    </row>
    <row r="380" spans="3:5" s="1" customFormat="1" x14ac:dyDescent="0.2">
      <c r="C380" s="2"/>
      <c r="D380" s="2"/>
      <c r="E380" s="2"/>
    </row>
    <row r="381" spans="3:5" s="1" customFormat="1" x14ac:dyDescent="0.2">
      <c r="C381" s="2"/>
      <c r="D381" s="2"/>
      <c r="E381" s="2"/>
    </row>
    <row r="382" spans="3:5" s="1" customFormat="1" x14ac:dyDescent="0.2">
      <c r="C382" s="2"/>
      <c r="D382" s="2"/>
      <c r="E382" s="2"/>
    </row>
    <row r="383" spans="3:5" s="1" customFormat="1" x14ac:dyDescent="0.2">
      <c r="C383" s="2"/>
      <c r="D383" s="2"/>
      <c r="E383" s="2"/>
    </row>
    <row r="384" spans="3:5" s="1" customFormat="1" x14ac:dyDescent="0.2">
      <c r="C384" s="2"/>
      <c r="D384" s="2"/>
      <c r="E384" s="2"/>
    </row>
    <row r="385" spans="3:5" s="1" customFormat="1" x14ac:dyDescent="0.2">
      <c r="C385" s="2"/>
      <c r="D385" s="2"/>
      <c r="E385" s="2"/>
    </row>
    <row r="386" spans="3:5" s="1" customFormat="1" x14ac:dyDescent="0.2">
      <c r="C386" s="2"/>
      <c r="D386" s="2"/>
      <c r="E386" s="2"/>
    </row>
    <row r="387" spans="3:5" s="1" customFormat="1" x14ac:dyDescent="0.2">
      <c r="C387" s="2"/>
      <c r="D387" s="2"/>
      <c r="E387" s="2"/>
    </row>
    <row r="388" spans="3:5" s="1" customFormat="1" x14ac:dyDescent="0.2">
      <c r="C388" s="2"/>
      <c r="D388" s="2"/>
      <c r="E388" s="2"/>
    </row>
    <row r="389" spans="3:5" s="1" customFormat="1" x14ac:dyDescent="0.2">
      <c r="C389" s="2"/>
      <c r="D389" s="2"/>
      <c r="E389" s="2"/>
    </row>
    <row r="390" spans="3:5" s="1" customFormat="1" x14ac:dyDescent="0.2">
      <c r="C390" s="2"/>
      <c r="D390" s="2"/>
      <c r="E390" s="2"/>
    </row>
    <row r="391" spans="3:5" s="1" customFormat="1" x14ac:dyDescent="0.2">
      <c r="C391" s="2"/>
      <c r="D391" s="2"/>
      <c r="E391" s="2"/>
    </row>
    <row r="392" spans="3:5" s="1" customFormat="1" x14ac:dyDescent="0.2">
      <c r="C392" s="2"/>
      <c r="D392" s="2"/>
      <c r="E392" s="2"/>
    </row>
    <row r="393" spans="3:5" s="1" customFormat="1" x14ac:dyDescent="0.2">
      <c r="C393" s="2"/>
      <c r="D393" s="2"/>
      <c r="E393" s="2"/>
    </row>
    <row r="394" spans="3:5" s="1" customFormat="1" x14ac:dyDescent="0.2">
      <c r="C394" s="2"/>
      <c r="D394" s="2"/>
      <c r="E394" s="2"/>
    </row>
    <row r="395" spans="3:5" s="1" customFormat="1" x14ac:dyDescent="0.2">
      <c r="C395" s="2"/>
      <c r="D395" s="2"/>
      <c r="E395" s="2"/>
    </row>
    <row r="396" spans="3:5" s="1" customFormat="1" x14ac:dyDescent="0.2">
      <c r="C396" s="2"/>
      <c r="D396" s="2"/>
      <c r="E396" s="2"/>
    </row>
    <row r="397" spans="3:5" s="1" customFormat="1" x14ac:dyDescent="0.2">
      <c r="C397" s="2"/>
      <c r="D397" s="2"/>
      <c r="E397" s="2"/>
    </row>
    <row r="398" spans="3:5" s="1" customFormat="1" x14ac:dyDescent="0.2">
      <c r="C398" s="2"/>
      <c r="D398" s="2"/>
      <c r="E398" s="2"/>
    </row>
    <row r="399" spans="3:5" s="1" customFormat="1" x14ac:dyDescent="0.2">
      <c r="C399" s="2"/>
      <c r="D399" s="2"/>
      <c r="E399" s="2"/>
    </row>
    <row r="400" spans="3:5" s="1" customFormat="1" x14ac:dyDescent="0.2">
      <c r="C400" s="2"/>
      <c r="D400" s="2"/>
      <c r="E400" s="2"/>
    </row>
    <row r="401" spans="3:5" s="1" customFormat="1" x14ac:dyDescent="0.2">
      <c r="C401" s="2"/>
      <c r="D401" s="2"/>
      <c r="E401" s="2"/>
    </row>
    <row r="402" spans="3:5" s="1" customFormat="1" x14ac:dyDescent="0.2">
      <c r="C402" s="2"/>
      <c r="D402" s="2"/>
      <c r="E402" s="2"/>
    </row>
    <row r="403" spans="3:5" s="1" customFormat="1" x14ac:dyDescent="0.2">
      <c r="C403" s="2"/>
      <c r="D403" s="2"/>
      <c r="E403" s="2"/>
    </row>
    <row r="404" spans="3:5" s="1" customFormat="1" x14ac:dyDescent="0.2">
      <c r="C404" s="2"/>
      <c r="D404" s="2"/>
      <c r="E404" s="2"/>
    </row>
    <row r="405" spans="3:5" s="1" customFormat="1" x14ac:dyDescent="0.2">
      <c r="C405" s="2"/>
      <c r="D405" s="2"/>
      <c r="E405" s="2"/>
    </row>
    <row r="406" spans="3:5" s="1" customFormat="1" x14ac:dyDescent="0.2">
      <c r="C406" s="2"/>
      <c r="D406" s="2"/>
      <c r="E406" s="2"/>
    </row>
    <row r="407" spans="3:5" s="1" customFormat="1" x14ac:dyDescent="0.2">
      <c r="C407" s="2"/>
      <c r="D407" s="2"/>
      <c r="E407" s="2"/>
    </row>
    <row r="408" spans="3:5" s="1" customFormat="1" x14ac:dyDescent="0.2">
      <c r="C408" s="2"/>
      <c r="D408" s="2"/>
      <c r="E408" s="2"/>
    </row>
    <row r="409" spans="3:5" s="1" customFormat="1" x14ac:dyDescent="0.2">
      <c r="C409" s="2"/>
      <c r="D409" s="2"/>
      <c r="E409" s="2"/>
    </row>
    <row r="410" spans="3:5" s="1" customFormat="1" x14ac:dyDescent="0.2">
      <c r="C410" s="2"/>
      <c r="D410" s="2"/>
      <c r="E410" s="2"/>
    </row>
    <row r="411" spans="3:5" s="1" customFormat="1" x14ac:dyDescent="0.2">
      <c r="C411" s="2"/>
      <c r="D411" s="2"/>
      <c r="E411" s="2"/>
    </row>
    <row r="412" spans="3:5" s="1" customFormat="1" x14ac:dyDescent="0.2">
      <c r="C412" s="2"/>
      <c r="D412" s="2"/>
      <c r="E412" s="2"/>
    </row>
    <row r="413" spans="3:5" s="1" customFormat="1" x14ac:dyDescent="0.2">
      <c r="C413" s="2"/>
      <c r="D413" s="2"/>
      <c r="E413" s="2"/>
    </row>
    <row r="414" spans="3:5" s="1" customFormat="1" x14ac:dyDescent="0.2">
      <c r="C414" s="2"/>
      <c r="D414" s="2"/>
      <c r="E414" s="2"/>
    </row>
    <row r="415" spans="3:5" s="1" customFormat="1" x14ac:dyDescent="0.2">
      <c r="C415" s="2"/>
      <c r="D415" s="2"/>
      <c r="E415" s="2"/>
    </row>
    <row r="416" spans="3:5" s="1" customFormat="1" x14ac:dyDescent="0.2">
      <c r="C416" s="2"/>
      <c r="D416" s="2"/>
      <c r="E416" s="2"/>
    </row>
    <row r="417" spans="3:5" s="1" customFormat="1" x14ac:dyDescent="0.2">
      <c r="C417" s="2"/>
      <c r="D417" s="2"/>
      <c r="E417" s="2"/>
    </row>
    <row r="418" spans="3:5" s="1" customFormat="1" x14ac:dyDescent="0.2">
      <c r="C418" s="2"/>
      <c r="D418" s="2"/>
      <c r="E418" s="2"/>
    </row>
    <row r="419" spans="3:5" s="1" customFormat="1" x14ac:dyDescent="0.2">
      <c r="C419" s="2"/>
      <c r="D419" s="2"/>
      <c r="E419" s="2"/>
    </row>
    <row r="420" spans="3:5" s="1" customFormat="1" x14ac:dyDescent="0.2">
      <c r="C420" s="2"/>
      <c r="D420" s="2"/>
      <c r="E420" s="2"/>
    </row>
    <row r="421" spans="3:5" s="1" customFormat="1" x14ac:dyDescent="0.2">
      <c r="C421" s="2"/>
      <c r="D421" s="2"/>
      <c r="E421" s="2"/>
    </row>
    <row r="422" spans="3:5" s="1" customFormat="1" x14ac:dyDescent="0.2">
      <c r="C422" s="2"/>
      <c r="D422" s="2"/>
      <c r="E422" s="2"/>
    </row>
    <row r="423" spans="3:5" s="1" customFormat="1" x14ac:dyDescent="0.2">
      <c r="C423" s="2"/>
      <c r="D423" s="2"/>
      <c r="E423" s="2"/>
    </row>
    <row r="424" spans="3:5" s="1" customFormat="1" x14ac:dyDescent="0.2">
      <c r="C424" s="2"/>
      <c r="D424" s="2"/>
      <c r="E424" s="2"/>
    </row>
    <row r="425" spans="3:5" s="1" customFormat="1" x14ac:dyDescent="0.2">
      <c r="C425" s="2"/>
      <c r="D425" s="2"/>
      <c r="E425" s="2"/>
    </row>
    <row r="426" spans="3:5" s="1" customFormat="1" x14ac:dyDescent="0.2">
      <c r="C426" s="2"/>
      <c r="D426" s="2"/>
      <c r="E426" s="2"/>
    </row>
    <row r="427" spans="3:5" s="1" customFormat="1" x14ac:dyDescent="0.2">
      <c r="C427" s="2"/>
      <c r="D427" s="2"/>
      <c r="E427" s="2"/>
    </row>
    <row r="428" spans="3:5" s="1" customFormat="1" x14ac:dyDescent="0.2">
      <c r="C428" s="2"/>
      <c r="D428" s="2"/>
      <c r="E428" s="2"/>
    </row>
    <row r="429" spans="3:5" s="1" customFormat="1" x14ac:dyDescent="0.2">
      <c r="C429" s="2"/>
      <c r="D429" s="2"/>
      <c r="E429" s="2"/>
    </row>
    <row r="430" spans="3:5" s="1" customFormat="1" x14ac:dyDescent="0.2">
      <c r="C430" s="2"/>
      <c r="D430" s="2"/>
      <c r="E430" s="2"/>
    </row>
    <row r="431" spans="3:5" s="1" customFormat="1" x14ac:dyDescent="0.2">
      <c r="C431" s="2"/>
      <c r="D431" s="2"/>
      <c r="E431" s="2"/>
    </row>
    <row r="432" spans="3:5" s="1" customFormat="1" x14ac:dyDescent="0.2">
      <c r="C432" s="2"/>
      <c r="D432" s="2"/>
      <c r="E432" s="2"/>
    </row>
    <row r="433" spans="3:5" s="1" customFormat="1" x14ac:dyDescent="0.2">
      <c r="C433" s="2"/>
      <c r="D433" s="2"/>
      <c r="E433" s="2"/>
    </row>
    <row r="434" spans="3:5" s="1" customFormat="1" x14ac:dyDescent="0.2">
      <c r="C434" s="2"/>
      <c r="D434" s="2"/>
      <c r="E434" s="2"/>
    </row>
    <row r="435" spans="3:5" s="1" customFormat="1" x14ac:dyDescent="0.2">
      <c r="C435" s="2"/>
      <c r="D435" s="2"/>
      <c r="E435" s="2"/>
    </row>
    <row r="436" spans="3:5" s="1" customFormat="1" x14ac:dyDescent="0.2">
      <c r="C436" s="2"/>
      <c r="D436" s="2"/>
      <c r="E436" s="2"/>
    </row>
    <row r="437" spans="3:5" s="1" customFormat="1" x14ac:dyDescent="0.2">
      <c r="C437" s="2"/>
      <c r="D437" s="2"/>
      <c r="E437" s="2"/>
    </row>
    <row r="438" spans="3:5" s="1" customFormat="1" x14ac:dyDescent="0.2">
      <c r="C438" s="2"/>
      <c r="D438" s="2"/>
      <c r="E438" s="2"/>
    </row>
    <row r="439" spans="3:5" s="1" customFormat="1" x14ac:dyDescent="0.2">
      <c r="C439" s="2"/>
      <c r="D439" s="2"/>
      <c r="E439" s="2"/>
    </row>
    <row r="440" spans="3:5" s="1" customFormat="1" x14ac:dyDescent="0.2">
      <c r="C440" s="2"/>
      <c r="D440" s="2"/>
      <c r="E440" s="2"/>
    </row>
    <row r="441" spans="3:5" s="1" customFormat="1" x14ac:dyDescent="0.2">
      <c r="C441" s="2"/>
      <c r="D441" s="2"/>
      <c r="E441" s="2"/>
    </row>
    <row r="442" spans="3:5" s="1" customFormat="1" x14ac:dyDescent="0.2">
      <c r="C442" s="2"/>
      <c r="D442" s="2"/>
      <c r="E442" s="2"/>
    </row>
    <row r="443" spans="3:5" s="1" customFormat="1" x14ac:dyDescent="0.2">
      <c r="C443" s="2"/>
      <c r="D443" s="2"/>
      <c r="E443" s="2"/>
    </row>
    <row r="444" spans="3:5" s="1" customFormat="1" x14ac:dyDescent="0.2">
      <c r="C444" s="2"/>
      <c r="D444" s="2"/>
      <c r="E444" s="2"/>
    </row>
    <row r="445" spans="3:5" s="1" customFormat="1" x14ac:dyDescent="0.2">
      <c r="C445" s="2"/>
      <c r="D445" s="2"/>
      <c r="E445" s="2"/>
    </row>
    <row r="446" spans="3:5" s="1" customFormat="1" x14ac:dyDescent="0.2">
      <c r="C446" s="2"/>
      <c r="D446" s="2"/>
      <c r="E446" s="2"/>
    </row>
    <row r="447" spans="3:5" s="1" customFormat="1" x14ac:dyDescent="0.2">
      <c r="C447" s="2"/>
      <c r="D447" s="2"/>
      <c r="E447" s="2"/>
    </row>
    <row r="448" spans="3:5" s="1" customFormat="1" x14ac:dyDescent="0.2">
      <c r="C448" s="2"/>
      <c r="D448" s="2"/>
      <c r="E448" s="2"/>
    </row>
    <row r="449" spans="3:5" s="1" customFormat="1" x14ac:dyDescent="0.2">
      <c r="C449" s="2"/>
      <c r="D449" s="2"/>
      <c r="E449" s="2"/>
    </row>
    <row r="450" spans="3:5" s="1" customFormat="1" x14ac:dyDescent="0.2">
      <c r="C450" s="2"/>
      <c r="D450" s="2"/>
      <c r="E450" s="2"/>
    </row>
    <row r="451" spans="3:5" s="1" customFormat="1" x14ac:dyDescent="0.2">
      <c r="C451" s="2"/>
      <c r="D451" s="2"/>
      <c r="E451" s="2"/>
    </row>
    <row r="452" spans="3:5" s="1" customFormat="1" x14ac:dyDescent="0.2">
      <c r="C452" s="2"/>
      <c r="D452" s="2"/>
      <c r="E452" s="2"/>
    </row>
    <row r="453" spans="3:5" s="1" customFormat="1" x14ac:dyDescent="0.2">
      <c r="C453" s="2"/>
      <c r="D453" s="2"/>
      <c r="E453" s="2"/>
    </row>
    <row r="454" spans="3:5" s="1" customFormat="1" x14ac:dyDescent="0.2">
      <c r="C454" s="2"/>
      <c r="D454" s="2"/>
      <c r="E454" s="2"/>
    </row>
    <row r="455" spans="3:5" s="1" customFormat="1" x14ac:dyDescent="0.2">
      <c r="C455" s="2"/>
      <c r="D455" s="2"/>
      <c r="E455" s="2"/>
    </row>
    <row r="456" spans="3:5" s="1" customFormat="1" x14ac:dyDescent="0.2">
      <c r="C456" s="2"/>
      <c r="D456" s="2"/>
      <c r="E456" s="2"/>
    </row>
    <row r="457" spans="3:5" s="1" customFormat="1" x14ac:dyDescent="0.2">
      <c r="C457" s="2"/>
      <c r="D457" s="2"/>
      <c r="E457" s="2"/>
    </row>
    <row r="458" spans="3:5" s="1" customFormat="1" x14ac:dyDescent="0.2">
      <c r="C458" s="2"/>
      <c r="D458" s="2"/>
      <c r="E458" s="2"/>
    </row>
    <row r="459" spans="3:5" s="1" customFormat="1" x14ac:dyDescent="0.2">
      <c r="C459" s="2"/>
      <c r="D459" s="2"/>
      <c r="E459" s="2"/>
    </row>
    <row r="460" spans="3:5" s="1" customFormat="1" x14ac:dyDescent="0.2">
      <c r="C460" s="2"/>
      <c r="D460" s="2"/>
      <c r="E460" s="2"/>
    </row>
    <row r="461" spans="3:5" s="1" customFormat="1" x14ac:dyDescent="0.2">
      <c r="C461" s="2"/>
      <c r="D461" s="2"/>
      <c r="E461" s="2"/>
    </row>
    <row r="462" spans="3:5" s="1" customFormat="1" x14ac:dyDescent="0.2">
      <c r="C462" s="2"/>
      <c r="D462" s="2"/>
      <c r="E462" s="2"/>
    </row>
    <row r="463" spans="3:5" s="1" customFormat="1" x14ac:dyDescent="0.2">
      <c r="C463" s="2"/>
      <c r="D463" s="2"/>
      <c r="E463" s="2"/>
    </row>
    <row r="464" spans="3:5" s="1" customFormat="1" x14ac:dyDescent="0.2">
      <c r="C464" s="2"/>
      <c r="D464" s="2"/>
      <c r="E464" s="2"/>
    </row>
    <row r="465" spans="3:5" s="1" customFormat="1" x14ac:dyDescent="0.2">
      <c r="C465" s="2"/>
      <c r="D465" s="2"/>
      <c r="E465" s="2"/>
    </row>
    <row r="466" spans="3:5" s="1" customFormat="1" x14ac:dyDescent="0.2">
      <c r="C466" s="2"/>
      <c r="D466" s="2"/>
      <c r="E466" s="2"/>
    </row>
    <row r="467" spans="3:5" s="1" customFormat="1" x14ac:dyDescent="0.2">
      <c r="C467" s="2"/>
      <c r="D467" s="2"/>
      <c r="E467" s="2"/>
    </row>
    <row r="468" spans="3:5" s="1" customFormat="1" x14ac:dyDescent="0.2">
      <c r="C468" s="2"/>
      <c r="D468" s="2"/>
      <c r="E468" s="2"/>
    </row>
    <row r="469" spans="3:5" s="1" customFormat="1" x14ac:dyDescent="0.2">
      <c r="C469" s="2"/>
      <c r="D469" s="2"/>
      <c r="E469" s="2"/>
    </row>
    <row r="470" spans="3:5" s="1" customFormat="1" x14ac:dyDescent="0.2">
      <c r="C470" s="2"/>
      <c r="D470" s="2"/>
      <c r="E470" s="2"/>
    </row>
    <row r="471" spans="3:5" s="1" customFormat="1" x14ac:dyDescent="0.2">
      <c r="C471" s="2"/>
      <c r="D471" s="2"/>
      <c r="E471" s="2"/>
    </row>
    <row r="472" spans="3:5" s="1" customFormat="1" x14ac:dyDescent="0.2">
      <c r="C472" s="2"/>
      <c r="D472" s="2"/>
      <c r="E472" s="2"/>
    </row>
    <row r="473" spans="3:5" s="1" customFormat="1" x14ac:dyDescent="0.2">
      <c r="C473" s="2"/>
      <c r="D473" s="2"/>
      <c r="E473" s="2"/>
    </row>
    <row r="474" spans="3:5" s="1" customFormat="1" x14ac:dyDescent="0.2">
      <c r="C474" s="2"/>
      <c r="D474" s="2"/>
      <c r="E474" s="2"/>
    </row>
    <row r="475" spans="3:5" s="1" customFormat="1" x14ac:dyDescent="0.2">
      <c r="C475" s="2"/>
      <c r="D475" s="2"/>
      <c r="E475" s="2"/>
    </row>
    <row r="476" spans="3:5" s="1" customFormat="1" x14ac:dyDescent="0.2">
      <c r="C476" s="2"/>
      <c r="D476" s="2"/>
      <c r="E476" s="2"/>
    </row>
    <row r="477" spans="3:5" s="1" customFormat="1" x14ac:dyDescent="0.2">
      <c r="C477" s="2"/>
      <c r="D477" s="2"/>
      <c r="E477" s="2"/>
    </row>
    <row r="478" spans="3:5" s="1" customFormat="1" x14ac:dyDescent="0.2">
      <c r="C478" s="2"/>
      <c r="D478" s="2"/>
      <c r="E478" s="2"/>
    </row>
    <row r="479" spans="3:5" s="1" customFormat="1" x14ac:dyDescent="0.2">
      <c r="C479" s="2"/>
      <c r="D479" s="2"/>
      <c r="E479" s="2"/>
    </row>
    <row r="480" spans="3:5" s="1" customFormat="1" x14ac:dyDescent="0.2">
      <c r="C480" s="2"/>
      <c r="D480" s="2"/>
      <c r="E480" s="2"/>
    </row>
    <row r="481" spans="3:5" s="1" customFormat="1" x14ac:dyDescent="0.2">
      <c r="C481" s="2"/>
      <c r="D481" s="2"/>
      <c r="E481" s="2"/>
    </row>
    <row r="482" spans="3:5" s="1" customFormat="1" x14ac:dyDescent="0.2">
      <c r="C482" s="2"/>
      <c r="D482" s="2"/>
      <c r="E482" s="2"/>
    </row>
    <row r="483" spans="3:5" s="1" customFormat="1" x14ac:dyDescent="0.2">
      <c r="C483" s="2"/>
      <c r="D483" s="2"/>
      <c r="E483" s="2"/>
    </row>
    <row r="484" spans="3:5" s="1" customFormat="1" x14ac:dyDescent="0.2">
      <c r="C484" s="2"/>
      <c r="D484" s="2"/>
      <c r="E484" s="2"/>
    </row>
    <row r="485" spans="3:5" s="1" customFormat="1" x14ac:dyDescent="0.2">
      <c r="C485" s="2"/>
      <c r="D485" s="2"/>
      <c r="E485" s="2"/>
    </row>
    <row r="486" spans="3:5" s="1" customFormat="1" x14ac:dyDescent="0.2">
      <c r="C486" s="2"/>
      <c r="D486" s="2"/>
      <c r="E486" s="2"/>
    </row>
    <row r="487" spans="3:5" s="1" customFormat="1" x14ac:dyDescent="0.2">
      <c r="C487" s="2"/>
      <c r="D487" s="2"/>
      <c r="E487" s="2"/>
    </row>
    <row r="488" spans="3:5" s="1" customFormat="1" x14ac:dyDescent="0.2">
      <c r="C488" s="2"/>
      <c r="D488" s="2"/>
      <c r="E488" s="2"/>
    </row>
    <row r="489" spans="3:5" s="1" customFormat="1" x14ac:dyDescent="0.2">
      <c r="C489" s="2"/>
      <c r="D489" s="2"/>
      <c r="E489" s="2"/>
    </row>
    <row r="490" spans="3:5" s="1" customFormat="1" x14ac:dyDescent="0.2">
      <c r="C490" s="2"/>
      <c r="D490" s="2"/>
      <c r="E490" s="2"/>
    </row>
    <row r="491" spans="3:5" s="1" customFormat="1" x14ac:dyDescent="0.2">
      <c r="C491" s="2"/>
      <c r="D491" s="2"/>
      <c r="E491" s="2"/>
    </row>
    <row r="492" spans="3:5" s="1" customFormat="1" x14ac:dyDescent="0.2">
      <c r="C492" s="2"/>
      <c r="D492" s="2"/>
      <c r="E492" s="2"/>
    </row>
    <row r="493" spans="3:5" s="1" customFormat="1" x14ac:dyDescent="0.2">
      <c r="C493" s="2"/>
      <c r="D493" s="2"/>
      <c r="E493" s="2"/>
    </row>
    <row r="494" spans="3:5" s="1" customFormat="1" x14ac:dyDescent="0.2">
      <c r="C494" s="2"/>
      <c r="D494" s="2"/>
      <c r="E494" s="2"/>
    </row>
    <row r="495" spans="3:5" s="1" customFormat="1" x14ac:dyDescent="0.2">
      <c r="C495" s="2"/>
      <c r="D495" s="2"/>
      <c r="E495" s="2"/>
    </row>
    <row r="496" spans="3:5" s="1" customFormat="1" x14ac:dyDescent="0.2">
      <c r="C496" s="2"/>
      <c r="D496" s="2"/>
      <c r="E496" s="2"/>
    </row>
    <row r="497" spans="3:5" s="1" customFormat="1" x14ac:dyDescent="0.2">
      <c r="C497" s="2"/>
      <c r="D497" s="2"/>
      <c r="E497" s="2"/>
    </row>
    <row r="498" spans="3:5" s="1" customFormat="1" x14ac:dyDescent="0.2">
      <c r="C498" s="2"/>
      <c r="D498" s="2"/>
      <c r="E498" s="2"/>
    </row>
    <row r="499" spans="3:5" s="1" customFormat="1" x14ac:dyDescent="0.2">
      <c r="C499" s="2"/>
      <c r="D499" s="2"/>
      <c r="E499" s="2"/>
    </row>
    <row r="500" spans="3:5" s="1" customFormat="1" x14ac:dyDescent="0.2">
      <c r="C500" s="2"/>
      <c r="D500" s="2"/>
      <c r="E500" s="2"/>
    </row>
    <row r="501" spans="3:5" s="1" customFormat="1" x14ac:dyDescent="0.2">
      <c r="C501" s="2"/>
      <c r="D501" s="2"/>
      <c r="E501" s="2"/>
    </row>
    <row r="502" spans="3:5" s="1" customFormat="1" x14ac:dyDescent="0.2">
      <c r="C502" s="2"/>
      <c r="D502" s="2"/>
      <c r="E502" s="2"/>
    </row>
    <row r="503" spans="3:5" s="1" customFormat="1" x14ac:dyDescent="0.2">
      <c r="C503" s="2"/>
      <c r="D503" s="2"/>
      <c r="E503" s="2"/>
    </row>
    <row r="504" spans="3:5" s="1" customFormat="1" x14ac:dyDescent="0.2">
      <c r="C504" s="2"/>
      <c r="D504" s="2"/>
      <c r="E504" s="2"/>
    </row>
    <row r="505" spans="3:5" s="1" customFormat="1" x14ac:dyDescent="0.2">
      <c r="C505" s="2"/>
      <c r="D505" s="2"/>
      <c r="E505" s="2"/>
    </row>
    <row r="506" spans="3:5" s="1" customFormat="1" x14ac:dyDescent="0.2">
      <c r="C506" s="2"/>
      <c r="D506" s="2"/>
      <c r="E506" s="2"/>
    </row>
    <row r="507" spans="3:5" s="1" customFormat="1" x14ac:dyDescent="0.2">
      <c r="C507" s="2"/>
      <c r="D507" s="2"/>
      <c r="E507" s="2"/>
    </row>
    <row r="508" spans="3:5" s="1" customFormat="1" x14ac:dyDescent="0.2">
      <c r="C508" s="2"/>
      <c r="D508" s="2"/>
      <c r="E508" s="2"/>
    </row>
    <row r="509" spans="3:5" s="1" customFormat="1" x14ac:dyDescent="0.2">
      <c r="C509" s="2"/>
      <c r="D509" s="2"/>
      <c r="E509" s="2"/>
    </row>
    <row r="510" spans="3:5" s="1" customFormat="1" x14ac:dyDescent="0.2">
      <c r="C510" s="2"/>
      <c r="D510" s="2"/>
      <c r="E510" s="2"/>
    </row>
    <row r="511" spans="3:5" s="1" customFormat="1" x14ac:dyDescent="0.2">
      <c r="C511" s="2"/>
      <c r="D511" s="2"/>
      <c r="E511" s="2"/>
    </row>
    <row r="512" spans="3:5" s="1" customFormat="1" x14ac:dyDescent="0.2">
      <c r="C512" s="2"/>
      <c r="D512" s="2"/>
      <c r="E512" s="2"/>
    </row>
    <row r="513" spans="3:5" s="1" customFormat="1" x14ac:dyDescent="0.2">
      <c r="C513" s="2"/>
      <c r="D513" s="2"/>
      <c r="E513" s="2"/>
    </row>
    <row r="514" spans="3:5" s="1" customFormat="1" x14ac:dyDescent="0.2">
      <c r="C514" s="2"/>
      <c r="D514" s="2"/>
      <c r="E514" s="2"/>
    </row>
    <row r="515" spans="3:5" s="1" customFormat="1" x14ac:dyDescent="0.2">
      <c r="C515" s="2"/>
      <c r="D515" s="2"/>
      <c r="E515" s="2"/>
    </row>
    <row r="516" spans="3:5" s="1" customFormat="1" x14ac:dyDescent="0.2">
      <c r="C516" s="2"/>
      <c r="D516" s="2"/>
      <c r="E516" s="2"/>
    </row>
    <row r="517" spans="3:5" s="1" customFormat="1" x14ac:dyDescent="0.2">
      <c r="C517" s="2"/>
      <c r="D517" s="2"/>
      <c r="E517" s="2"/>
    </row>
    <row r="518" spans="3:5" s="1" customFormat="1" x14ac:dyDescent="0.2">
      <c r="C518" s="2"/>
      <c r="D518" s="2"/>
      <c r="E518" s="2"/>
    </row>
    <row r="519" spans="3:5" s="1" customFormat="1" x14ac:dyDescent="0.2">
      <c r="C519" s="2"/>
      <c r="D519" s="2"/>
      <c r="E519" s="2"/>
    </row>
    <row r="520" spans="3:5" s="1" customFormat="1" x14ac:dyDescent="0.2">
      <c r="C520" s="2"/>
      <c r="D520" s="2"/>
      <c r="E520" s="2"/>
    </row>
    <row r="521" spans="3:5" s="1" customFormat="1" x14ac:dyDescent="0.2">
      <c r="C521" s="2"/>
      <c r="D521" s="2"/>
      <c r="E521" s="2"/>
    </row>
    <row r="522" spans="3:5" s="1" customFormat="1" x14ac:dyDescent="0.2">
      <c r="C522" s="2"/>
      <c r="D522" s="2"/>
      <c r="E522" s="2"/>
    </row>
    <row r="523" spans="3:5" s="1" customFormat="1" x14ac:dyDescent="0.2">
      <c r="C523" s="2"/>
      <c r="D523" s="2"/>
      <c r="E523" s="2"/>
    </row>
    <row r="524" spans="3:5" s="1" customFormat="1" x14ac:dyDescent="0.2">
      <c r="C524" s="2"/>
      <c r="D524" s="2"/>
      <c r="E524" s="2"/>
    </row>
    <row r="525" spans="3:5" s="1" customFormat="1" x14ac:dyDescent="0.2">
      <c r="C525" s="2"/>
      <c r="D525" s="2"/>
      <c r="E525" s="2"/>
    </row>
    <row r="526" spans="3:5" s="1" customFormat="1" x14ac:dyDescent="0.2">
      <c r="C526" s="2"/>
      <c r="D526" s="2"/>
      <c r="E526" s="2"/>
    </row>
    <row r="527" spans="3:5" s="1" customFormat="1" x14ac:dyDescent="0.2">
      <c r="C527" s="2"/>
      <c r="D527" s="2"/>
      <c r="E527" s="2"/>
    </row>
    <row r="528" spans="3:5" s="1" customFormat="1" x14ac:dyDescent="0.2">
      <c r="C528" s="2"/>
      <c r="D528" s="2"/>
      <c r="E528" s="2"/>
    </row>
    <row r="529" spans="3:5" s="1" customFormat="1" x14ac:dyDescent="0.2">
      <c r="C529" s="2"/>
      <c r="D529" s="2"/>
      <c r="E529" s="2"/>
    </row>
    <row r="530" spans="3:5" s="1" customFormat="1" x14ac:dyDescent="0.2">
      <c r="C530" s="2"/>
      <c r="D530" s="2"/>
      <c r="E530" s="2"/>
    </row>
    <row r="531" spans="3:5" s="1" customFormat="1" x14ac:dyDescent="0.2">
      <c r="C531" s="2"/>
      <c r="D531" s="2"/>
      <c r="E531" s="2"/>
    </row>
    <row r="532" spans="3:5" s="1" customFormat="1" x14ac:dyDescent="0.2">
      <c r="C532" s="2"/>
      <c r="D532" s="2"/>
      <c r="E532" s="2"/>
    </row>
    <row r="533" spans="3:5" s="1" customFormat="1" x14ac:dyDescent="0.2">
      <c r="C533" s="2"/>
      <c r="D533" s="2"/>
      <c r="E533" s="2"/>
    </row>
    <row r="534" spans="3:5" s="1" customFormat="1" x14ac:dyDescent="0.2">
      <c r="C534" s="2"/>
      <c r="D534" s="2"/>
      <c r="E534" s="2"/>
    </row>
    <row r="535" spans="3:5" s="1" customFormat="1" x14ac:dyDescent="0.2">
      <c r="C535" s="2"/>
      <c r="D535" s="2"/>
      <c r="E535" s="2"/>
    </row>
    <row r="536" spans="3:5" s="1" customFormat="1" x14ac:dyDescent="0.2">
      <c r="C536" s="2"/>
      <c r="D536" s="2"/>
      <c r="E536" s="2"/>
    </row>
    <row r="537" spans="3:5" s="1" customFormat="1" x14ac:dyDescent="0.2">
      <c r="C537" s="2"/>
      <c r="D537" s="2"/>
      <c r="E537" s="2"/>
    </row>
    <row r="538" spans="3:5" s="1" customFormat="1" x14ac:dyDescent="0.2">
      <c r="C538" s="2"/>
      <c r="D538" s="2"/>
      <c r="E538" s="2"/>
    </row>
    <row r="539" spans="3:5" s="1" customFormat="1" x14ac:dyDescent="0.2">
      <c r="C539" s="2"/>
      <c r="D539" s="2"/>
      <c r="E539" s="2"/>
    </row>
    <row r="540" spans="3:5" s="1" customFormat="1" x14ac:dyDescent="0.2">
      <c r="C540" s="2"/>
      <c r="D540" s="2"/>
      <c r="E540" s="2"/>
    </row>
    <row r="541" spans="3:5" s="1" customFormat="1" x14ac:dyDescent="0.2">
      <c r="C541" s="2"/>
      <c r="D541" s="2"/>
      <c r="E541" s="2"/>
    </row>
    <row r="542" spans="3:5" s="1" customFormat="1" x14ac:dyDescent="0.2">
      <c r="C542" s="2"/>
      <c r="D542" s="2"/>
      <c r="E542" s="2"/>
    </row>
    <row r="543" spans="3:5" s="1" customFormat="1" x14ac:dyDescent="0.2">
      <c r="C543" s="2"/>
      <c r="D543" s="2"/>
      <c r="E543" s="2"/>
    </row>
    <row r="544" spans="3:5" s="1" customFormat="1" x14ac:dyDescent="0.2">
      <c r="C544" s="2"/>
      <c r="D544" s="2"/>
      <c r="E544" s="2"/>
    </row>
    <row r="545" spans="3:5" s="1" customFormat="1" x14ac:dyDescent="0.2">
      <c r="C545" s="2"/>
      <c r="D545" s="2"/>
      <c r="E545" s="2"/>
    </row>
    <row r="546" spans="3:5" s="1" customFormat="1" x14ac:dyDescent="0.2">
      <c r="C546" s="2"/>
      <c r="D546" s="2"/>
      <c r="E546" s="2"/>
    </row>
    <row r="547" spans="3:5" s="1" customFormat="1" x14ac:dyDescent="0.2">
      <c r="C547" s="2"/>
      <c r="D547" s="2"/>
      <c r="E547" s="2"/>
    </row>
    <row r="548" spans="3:5" s="1" customFormat="1" x14ac:dyDescent="0.2">
      <c r="C548" s="2"/>
      <c r="D548" s="2"/>
      <c r="E548" s="2"/>
    </row>
    <row r="549" spans="3:5" s="1" customFormat="1" x14ac:dyDescent="0.2">
      <c r="C549" s="2"/>
      <c r="D549" s="2"/>
      <c r="E549" s="2"/>
    </row>
    <row r="550" spans="3:5" s="1" customFormat="1" x14ac:dyDescent="0.2">
      <c r="C550" s="2"/>
      <c r="D550" s="2"/>
      <c r="E550" s="2"/>
    </row>
    <row r="551" spans="3:5" s="1" customFormat="1" x14ac:dyDescent="0.2">
      <c r="C551" s="2"/>
      <c r="D551" s="2"/>
      <c r="E551" s="2"/>
    </row>
    <row r="552" spans="3:5" s="1" customFormat="1" x14ac:dyDescent="0.2">
      <c r="C552" s="2"/>
      <c r="D552" s="2"/>
      <c r="E552" s="2"/>
    </row>
    <row r="553" spans="3:5" s="1" customFormat="1" x14ac:dyDescent="0.2">
      <c r="C553" s="2"/>
      <c r="D553" s="2"/>
      <c r="E553" s="2"/>
    </row>
    <row r="554" spans="3:5" s="1" customFormat="1" x14ac:dyDescent="0.2">
      <c r="C554" s="2"/>
      <c r="D554" s="2"/>
      <c r="E554" s="2"/>
    </row>
    <row r="555" spans="3:5" s="1" customFormat="1" x14ac:dyDescent="0.2">
      <c r="C555" s="2"/>
      <c r="D555" s="2"/>
      <c r="E555" s="2"/>
    </row>
    <row r="556" spans="3:5" s="1" customFormat="1" x14ac:dyDescent="0.2">
      <c r="C556" s="2"/>
      <c r="D556" s="2"/>
      <c r="E556" s="2"/>
    </row>
    <row r="557" spans="3:5" s="1" customFormat="1" x14ac:dyDescent="0.2">
      <c r="C557" s="2"/>
      <c r="D557" s="2"/>
      <c r="E557" s="2"/>
    </row>
    <row r="558" spans="3:5" s="1" customFormat="1" x14ac:dyDescent="0.2">
      <c r="C558" s="2"/>
      <c r="D558" s="2"/>
      <c r="E558" s="2"/>
    </row>
    <row r="559" spans="3:5" s="1" customFormat="1" x14ac:dyDescent="0.2">
      <c r="C559" s="2"/>
      <c r="D559" s="2"/>
      <c r="E559" s="2"/>
    </row>
    <row r="560" spans="3:5" s="1" customFormat="1" x14ac:dyDescent="0.2">
      <c r="C560" s="2"/>
      <c r="D560" s="2"/>
      <c r="E560" s="2"/>
    </row>
    <row r="561" spans="3:5" s="1" customFormat="1" x14ac:dyDescent="0.2">
      <c r="C561" s="2"/>
      <c r="D561" s="2"/>
      <c r="E561" s="2"/>
    </row>
    <row r="562" spans="3:5" s="1" customFormat="1" x14ac:dyDescent="0.2">
      <c r="C562" s="2"/>
      <c r="D562" s="2"/>
      <c r="E562" s="2"/>
    </row>
    <row r="563" spans="3:5" s="1" customFormat="1" x14ac:dyDescent="0.2">
      <c r="C563" s="2"/>
      <c r="D563" s="2"/>
      <c r="E563" s="2"/>
    </row>
    <row r="564" spans="3:5" s="1" customFormat="1" x14ac:dyDescent="0.2">
      <c r="C564" s="2"/>
      <c r="D564" s="2"/>
      <c r="E564" s="2"/>
    </row>
    <row r="565" spans="3:5" s="1" customFormat="1" x14ac:dyDescent="0.2">
      <c r="C565" s="2"/>
      <c r="D565" s="2"/>
      <c r="E565" s="2"/>
    </row>
    <row r="566" spans="3:5" s="1" customFormat="1" x14ac:dyDescent="0.2">
      <c r="C566" s="2"/>
      <c r="D566" s="2"/>
      <c r="E566" s="2"/>
    </row>
    <row r="567" spans="3:5" s="1" customFormat="1" x14ac:dyDescent="0.2">
      <c r="C567" s="2"/>
      <c r="D567" s="2"/>
      <c r="E567" s="2"/>
    </row>
    <row r="568" spans="3:5" s="1" customFormat="1" x14ac:dyDescent="0.2">
      <c r="C568" s="2"/>
      <c r="D568" s="2"/>
      <c r="E568" s="2"/>
    </row>
    <row r="569" spans="3:5" s="1" customFormat="1" x14ac:dyDescent="0.2">
      <c r="C569" s="2"/>
      <c r="D569" s="2"/>
      <c r="E569" s="2"/>
    </row>
    <row r="570" spans="3:5" s="1" customFormat="1" x14ac:dyDescent="0.2">
      <c r="C570" s="2"/>
      <c r="D570" s="2"/>
      <c r="E570" s="2"/>
    </row>
    <row r="571" spans="3:5" s="1" customFormat="1" x14ac:dyDescent="0.2">
      <c r="C571" s="2"/>
      <c r="D571" s="2"/>
      <c r="E571" s="2"/>
    </row>
    <row r="572" spans="3:5" s="1" customFormat="1" x14ac:dyDescent="0.2">
      <c r="C572" s="2"/>
      <c r="D572" s="2"/>
      <c r="E572" s="2"/>
    </row>
    <row r="573" spans="3:5" s="1" customFormat="1" x14ac:dyDescent="0.2">
      <c r="C573" s="2"/>
      <c r="D573" s="2"/>
      <c r="E573" s="2"/>
    </row>
    <row r="574" spans="3:5" s="1" customFormat="1" x14ac:dyDescent="0.2">
      <c r="C574" s="2"/>
      <c r="D574" s="2"/>
      <c r="E574" s="2"/>
    </row>
    <row r="575" spans="3:5" s="1" customFormat="1" x14ac:dyDescent="0.2">
      <c r="C575" s="2"/>
      <c r="D575" s="2"/>
      <c r="E575" s="2"/>
    </row>
    <row r="576" spans="3:5" s="1" customFormat="1" x14ac:dyDescent="0.2">
      <c r="C576" s="2"/>
      <c r="D576" s="2"/>
      <c r="E576" s="2"/>
    </row>
    <row r="577" spans="3:5" s="1" customFormat="1" x14ac:dyDescent="0.2">
      <c r="C577" s="2"/>
      <c r="D577" s="2"/>
      <c r="E577" s="2"/>
    </row>
    <row r="578" spans="3:5" s="1" customFormat="1" x14ac:dyDescent="0.2">
      <c r="C578" s="2"/>
      <c r="D578" s="2"/>
      <c r="E578" s="2"/>
    </row>
    <row r="579" spans="3:5" s="1" customFormat="1" x14ac:dyDescent="0.2">
      <c r="C579" s="2"/>
      <c r="D579" s="2"/>
      <c r="E579" s="2"/>
    </row>
    <row r="580" spans="3:5" s="1" customFormat="1" x14ac:dyDescent="0.2">
      <c r="C580" s="2"/>
      <c r="D580" s="2"/>
      <c r="E580" s="2"/>
    </row>
    <row r="581" spans="3:5" s="1" customFormat="1" x14ac:dyDescent="0.2">
      <c r="C581" s="2"/>
      <c r="D581" s="2"/>
      <c r="E581" s="2"/>
    </row>
    <row r="582" spans="3:5" s="1" customFormat="1" x14ac:dyDescent="0.2">
      <c r="C582" s="2"/>
      <c r="D582" s="2"/>
      <c r="E582" s="2"/>
    </row>
    <row r="583" spans="3:5" s="1" customFormat="1" x14ac:dyDescent="0.2">
      <c r="C583" s="2"/>
      <c r="D583" s="2"/>
      <c r="E583" s="2"/>
    </row>
    <row r="584" spans="3:5" s="1" customFormat="1" x14ac:dyDescent="0.2">
      <c r="C584" s="2"/>
      <c r="D584" s="2"/>
      <c r="E584" s="2"/>
    </row>
    <row r="585" spans="3:5" s="1" customFormat="1" x14ac:dyDescent="0.2">
      <c r="C585" s="2"/>
      <c r="D585" s="2"/>
      <c r="E585" s="2"/>
    </row>
    <row r="586" spans="3:5" s="1" customFormat="1" x14ac:dyDescent="0.2">
      <c r="C586" s="2"/>
      <c r="D586" s="2"/>
      <c r="E586" s="2"/>
    </row>
    <row r="587" spans="3:5" s="1" customFormat="1" x14ac:dyDescent="0.2">
      <c r="C587" s="2"/>
      <c r="D587" s="2"/>
      <c r="E587" s="2"/>
    </row>
    <row r="588" spans="3:5" s="1" customFormat="1" x14ac:dyDescent="0.2">
      <c r="C588" s="2"/>
      <c r="D588" s="2"/>
      <c r="E588" s="2"/>
    </row>
    <row r="589" spans="3:5" s="1" customFormat="1" x14ac:dyDescent="0.2">
      <c r="C589" s="2"/>
      <c r="D589" s="2"/>
      <c r="E589" s="2"/>
    </row>
    <row r="590" spans="3:5" s="1" customFormat="1" x14ac:dyDescent="0.2">
      <c r="C590" s="2"/>
      <c r="D590" s="2"/>
      <c r="E590" s="2"/>
    </row>
    <row r="591" spans="3:5" s="1" customFormat="1" x14ac:dyDescent="0.2">
      <c r="C591" s="2"/>
      <c r="D591" s="2"/>
      <c r="E591" s="2"/>
    </row>
    <row r="592" spans="3:5" s="1" customFormat="1" x14ac:dyDescent="0.2">
      <c r="C592" s="2"/>
      <c r="D592" s="2"/>
      <c r="E592" s="2"/>
    </row>
    <row r="593" spans="3:5" s="1" customFormat="1" x14ac:dyDescent="0.2">
      <c r="C593" s="2"/>
      <c r="D593" s="2"/>
      <c r="E593" s="2"/>
    </row>
    <row r="594" spans="3:5" s="1" customFormat="1" x14ac:dyDescent="0.2">
      <c r="C594" s="2"/>
      <c r="D594" s="2"/>
      <c r="E594" s="2"/>
    </row>
    <row r="595" spans="3:5" s="1" customFormat="1" x14ac:dyDescent="0.2">
      <c r="C595" s="2"/>
      <c r="D595" s="2"/>
      <c r="E595" s="2"/>
    </row>
    <row r="596" spans="3:5" s="1" customFormat="1" x14ac:dyDescent="0.2">
      <c r="C596" s="2"/>
      <c r="D596" s="2"/>
      <c r="E596" s="2"/>
    </row>
    <row r="597" spans="3:5" s="1" customFormat="1" x14ac:dyDescent="0.2">
      <c r="C597" s="2"/>
      <c r="D597" s="2"/>
      <c r="E597" s="2"/>
    </row>
    <row r="598" spans="3:5" s="1" customFormat="1" x14ac:dyDescent="0.2">
      <c r="C598" s="2"/>
      <c r="D598" s="2"/>
      <c r="E598" s="2"/>
    </row>
    <row r="599" spans="3:5" s="1" customFormat="1" x14ac:dyDescent="0.2">
      <c r="C599" s="2"/>
      <c r="D599" s="2"/>
      <c r="E599" s="2"/>
    </row>
    <row r="600" spans="3:5" s="1" customFormat="1" x14ac:dyDescent="0.2">
      <c r="C600" s="2"/>
      <c r="D600" s="2"/>
      <c r="E600" s="2"/>
    </row>
    <row r="601" spans="3:5" s="1" customFormat="1" x14ac:dyDescent="0.2">
      <c r="C601" s="2"/>
      <c r="D601" s="2"/>
      <c r="E601" s="2"/>
    </row>
    <row r="602" spans="3:5" s="1" customFormat="1" x14ac:dyDescent="0.2">
      <c r="C602" s="2"/>
      <c r="D602" s="2"/>
      <c r="E602" s="2"/>
    </row>
    <row r="603" spans="3:5" s="1" customFormat="1" x14ac:dyDescent="0.2">
      <c r="C603" s="2"/>
      <c r="D603" s="2"/>
      <c r="E603" s="2"/>
    </row>
    <row r="604" spans="3:5" s="1" customFormat="1" x14ac:dyDescent="0.2">
      <c r="C604" s="2"/>
      <c r="D604" s="2"/>
      <c r="E604" s="2"/>
    </row>
    <row r="605" spans="3:5" s="1" customFormat="1" x14ac:dyDescent="0.2">
      <c r="C605" s="2"/>
      <c r="D605" s="2"/>
      <c r="E605" s="2"/>
    </row>
    <row r="606" spans="3:5" s="1" customFormat="1" x14ac:dyDescent="0.2">
      <c r="C606" s="2"/>
      <c r="D606" s="2"/>
      <c r="E606" s="2"/>
    </row>
    <row r="607" spans="3:5" s="1" customFormat="1" x14ac:dyDescent="0.2">
      <c r="C607" s="2"/>
      <c r="D607" s="2"/>
      <c r="E607" s="2"/>
    </row>
    <row r="608" spans="3:5" s="1" customFormat="1" x14ac:dyDescent="0.2">
      <c r="C608" s="2"/>
      <c r="D608" s="2"/>
      <c r="E608" s="2"/>
    </row>
    <row r="609" spans="3:5" s="1" customFormat="1" x14ac:dyDescent="0.2">
      <c r="C609" s="2"/>
      <c r="D609" s="2"/>
      <c r="E609" s="2"/>
    </row>
    <row r="610" spans="3:5" s="1" customFormat="1" x14ac:dyDescent="0.2">
      <c r="C610" s="2"/>
      <c r="D610" s="2"/>
      <c r="E610" s="2"/>
    </row>
    <row r="611" spans="3:5" s="1" customFormat="1" x14ac:dyDescent="0.2">
      <c r="C611" s="2"/>
      <c r="D611" s="2"/>
      <c r="E611" s="2"/>
    </row>
    <row r="612" spans="3:5" s="1" customFormat="1" x14ac:dyDescent="0.2">
      <c r="C612" s="2"/>
      <c r="D612" s="2"/>
      <c r="E612" s="2"/>
    </row>
    <row r="613" spans="3:5" s="1" customFormat="1" x14ac:dyDescent="0.2">
      <c r="C613" s="2"/>
      <c r="D613" s="2"/>
      <c r="E613" s="2"/>
    </row>
    <row r="614" spans="3:5" s="1" customFormat="1" x14ac:dyDescent="0.2">
      <c r="C614" s="2"/>
      <c r="D614" s="2"/>
      <c r="E614" s="2"/>
    </row>
    <row r="615" spans="3:5" s="1" customFormat="1" x14ac:dyDescent="0.2">
      <c r="C615" s="2"/>
      <c r="D615" s="2"/>
      <c r="E615" s="2"/>
    </row>
    <row r="616" spans="3:5" s="1" customFormat="1" x14ac:dyDescent="0.2">
      <c r="C616" s="2"/>
      <c r="D616" s="2"/>
      <c r="E616" s="2"/>
    </row>
    <row r="617" spans="3:5" s="1" customFormat="1" x14ac:dyDescent="0.2">
      <c r="C617" s="2"/>
      <c r="D617" s="2"/>
      <c r="E617" s="2"/>
    </row>
    <row r="618" spans="3:5" s="1" customFormat="1" x14ac:dyDescent="0.2">
      <c r="C618" s="2"/>
      <c r="D618" s="2"/>
      <c r="E618" s="2"/>
    </row>
    <row r="619" spans="3:5" s="1" customFormat="1" x14ac:dyDescent="0.2">
      <c r="C619" s="2"/>
      <c r="D619" s="2"/>
      <c r="E619" s="2"/>
    </row>
    <row r="620" spans="3:5" s="1" customFormat="1" x14ac:dyDescent="0.2">
      <c r="C620" s="2"/>
      <c r="D620" s="2"/>
      <c r="E620" s="2"/>
    </row>
    <row r="621" spans="3:5" s="1" customFormat="1" x14ac:dyDescent="0.2">
      <c r="C621" s="2"/>
      <c r="D621" s="2"/>
      <c r="E621" s="2"/>
    </row>
    <row r="622" spans="3:5" s="1" customFormat="1" x14ac:dyDescent="0.2">
      <c r="C622" s="2"/>
      <c r="D622" s="2"/>
      <c r="E622" s="2"/>
    </row>
    <row r="623" spans="3:5" s="1" customFormat="1" x14ac:dyDescent="0.2">
      <c r="C623" s="2"/>
      <c r="D623" s="2"/>
      <c r="E623" s="2"/>
    </row>
    <row r="624" spans="3:5" s="1" customFormat="1" x14ac:dyDescent="0.2">
      <c r="C624" s="2"/>
      <c r="D624" s="2"/>
      <c r="E624" s="2"/>
    </row>
    <row r="625" spans="3:5" s="1" customFormat="1" x14ac:dyDescent="0.2">
      <c r="C625" s="2"/>
      <c r="D625" s="2"/>
      <c r="E625" s="2"/>
    </row>
    <row r="626" spans="3:5" s="1" customFormat="1" x14ac:dyDescent="0.2">
      <c r="C626" s="2"/>
      <c r="D626" s="2"/>
      <c r="E626" s="2"/>
    </row>
    <row r="627" spans="3:5" s="1" customFormat="1" x14ac:dyDescent="0.2">
      <c r="C627" s="2"/>
      <c r="D627" s="2"/>
      <c r="E627" s="2"/>
    </row>
    <row r="628" spans="3:5" s="1" customFormat="1" x14ac:dyDescent="0.2">
      <c r="C628" s="2"/>
      <c r="D628" s="2"/>
      <c r="E628" s="2"/>
    </row>
    <row r="629" spans="3:5" s="1" customFormat="1" x14ac:dyDescent="0.2">
      <c r="C629" s="2"/>
      <c r="D629" s="2"/>
      <c r="E629" s="2"/>
    </row>
    <row r="630" spans="3:5" s="1" customFormat="1" x14ac:dyDescent="0.2">
      <c r="C630" s="2"/>
      <c r="D630" s="2"/>
      <c r="E630" s="2"/>
    </row>
    <row r="631" spans="3:5" s="1" customFormat="1" x14ac:dyDescent="0.2">
      <c r="C631" s="2"/>
      <c r="D631" s="2"/>
      <c r="E631" s="2"/>
    </row>
    <row r="632" spans="3:5" s="1" customFormat="1" x14ac:dyDescent="0.2">
      <c r="C632" s="2"/>
      <c r="D632" s="2"/>
      <c r="E632" s="2"/>
    </row>
    <row r="633" spans="3:5" s="1" customFormat="1" x14ac:dyDescent="0.2">
      <c r="C633" s="2"/>
      <c r="D633" s="2"/>
      <c r="E633" s="2"/>
    </row>
    <row r="634" spans="3:5" s="1" customFormat="1" x14ac:dyDescent="0.2">
      <c r="C634" s="2"/>
      <c r="D634" s="2"/>
      <c r="E634" s="2"/>
    </row>
    <row r="635" spans="3:5" s="1" customFormat="1" x14ac:dyDescent="0.2">
      <c r="C635" s="2"/>
      <c r="D635" s="2"/>
      <c r="E635" s="2"/>
    </row>
    <row r="636" spans="3:5" s="1" customFormat="1" x14ac:dyDescent="0.2">
      <c r="C636" s="2"/>
      <c r="D636" s="2"/>
      <c r="E636" s="2"/>
    </row>
    <row r="637" spans="3:5" s="1" customFormat="1" x14ac:dyDescent="0.2">
      <c r="C637" s="2"/>
      <c r="D637" s="2"/>
      <c r="E637" s="2"/>
    </row>
    <row r="638" spans="3:5" s="1" customFormat="1" x14ac:dyDescent="0.2">
      <c r="C638" s="2"/>
      <c r="D638" s="2"/>
      <c r="E638" s="2"/>
    </row>
    <row r="639" spans="3:5" s="1" customFormat="1" x14ac:dyDescent="0.2">
      <c r="C639" s="2"/>
      <c r="D639" s="2"/>
      <c r="E639" s="2"/>
    </row>
    <row r="640" spans="3:5" s="1" customFormat="1" x14ac:dyDescent="0.2">
      <c r="C640" s="2"/>
      <c r="D640" s="2"/>
      <c r="E640" s="2"/>
    </row>
    <row r="641" spans="3:5" s="1" customFormat="1" x14ac:dyDescent="0.2">
      <c r="C641" s="2"/>
      <c r="D641" s="2"/>
      <c r="E641" s="2"/>
    </row>
    <row r="642" spans="3:5" s="1" customFormat="1" x14ac:dyDescent="0.2">
      <c r="C642" s="2"/>
      <c r="D642" s="2"/>
      <c r="E642" s="2"/>
    </row>
    <row r="643" spans="3:5" s="1" customFormat="1" x14ac:dyDescent="0.2">
      <c r="C643" s="2"/>
      <c r="D643" s="2"/>
      <c r="E643" s="2"/>
    </row>
    <row r="644" spans="3:5" s="1" customFormat="1" x14ac:dyDescent="0.2">
      <c r="C644" s="2"/>
      <c r="D644" s="2"/>
      <c r="E644" s="2"/>
    </row>
    <row r="645" spans="3:5" s="1" customFormat="1" x14ac:dyDescent="0.2">
      <c r="C645" s="2"/>
      <c r="D645" s="2"/>
      <c r="E645" s="2"/>
    </row>
    <row r="646" spans="3:5" s="1" customFormat="1" x14ac:dyDescent="0.2">
      <c r="C646" s="2"/>
      <c r="D646" s="2"/>
      <c r="E646" s="2"/>
    </row>
    <row r="647" spans="3:5" s="1" customFormat="1" x14ac:dyDescent="0.2">
      <c r="C647" s="2"/>
      <c r="D647" s="2"/>
      <c r="E647" s="2"/>
    </row>
    <row r="648" spans="3:5" s="1" customFormat="1" x14ac:dyDescent="0.2">
      <c r="C648" s="2"/>
      <c r="D648" s="2"/>
      <c r="E648" s="2"/>
    </row>
    <row r="649" spans="3:5" s="1" customFormat="1" x14ac:dyDescent="0.2">
      <c r="C649" s="2"/>
      <c r="D649" s="2"/>
      <c r="E649" s="2"/>
    </row>
    <row r="650" spans="3:5" s="1" customFormat="1" x14ac:dyDescent="0.2">
      <c r="C650" s="2"/>
      <c r="D650" s="2"/>
      <c r="E650" s="2"/>
    </row>
    <row r="651" spans="3:5" s="1" customFormat="1" x14ac:dyDescent="0.2">
      <c r="C651" s="2"/>
      <c r="D651" s="2"/>
      <c r="E651" s="2"/>
    </row>
    <row r="652" spans="3:5" s="1" customFormat="1" x14ac:dyDescent="0.2">
      <c r="C652" s="2"/>
      <c r="D652" s="2"/>
      <c r="E652" s="2"/>
    </row>
    <row r="653" spans="3:5" s="1" customFormat="1" x14ac:dyDescent="0.2">
      <c r="C653" s="2"/>
      <c r="D653" s="2"/>
      <c r="E653" s="2"/>
    </row>
    <row r="654" spans="3:5" s="1" customFormat="1" x14ac:dyDescent="0.2">
      <c r="C654" s="2"/>
      <c r="D654" s="2"/>
      <c r="E654" s="2"/>
    </row>
    <row r="655" spans="3:5" s="1" customFormat="1" x14ac:dyDescent="0.2">
      <c r="C655" s="2"/>
      <c r="D655" s="2"/>
      <c r="E655" s="2"/>
    </row>
    <row r="656" spans="3:5" s="1" customFormat="1" x14ac:dyDescent="0.2">
      <c r="C656" s="2"/>
      <c r="D656" s="2"/>
      <c r="E656" s="2"/>
    </row>
    <row r="657" spans="3:5" s="1" customFormat="1" x14ac:dyDescent="0.2">
      <c r="C657" s="2"/>
      <c r="D657" s="2"/>
      <c r="E657" s="2"/>
    </row>
    <row r="658" spans="3:5" s="1" customFormat="1" x14ac:dyDescent="0.2">
      <c r="C658" s="2"/>
      <c r="D658" s="2"/>
      <c r="E658" s="2"/>
    </row>
    <row r="659" spans="3:5" s="1" customFormat="1" x14ac:dyDescent="0.2">
      <c r="C659" s="2"/>
      <c r="D659" s="2"/>
      <c r="E659" s="2"/>
    </row>
    <row r="660" spans="3:5" s="1" customFormat="1" x14ac:dyDescent="0.2">
      <c r="C660" s="2"/>
      <c r="D660" s="2"/>
      <c r="E660" s="2"/>
    </row>
    <row r="661" spans="3:5" s="1" customFormat="1" x14ac:dyDescent="0.2">
      <c r="C661" s="2"/>
      <c r="D661" s="2"/>
      <c r="E661" s="2"/>
    </row>
    <row r="662" spans="3:5" s="1" customFormat="1" x14ac:dyDescent="0.2">
      <c r="C662" s="2"/>
      <c r="D662" s="2"/>
      <c r="E662" s="2"/>
    </row>
    <row r="663" spans="3:5" s="1" customFormat="1" x14ac:dyDescent="0.2">
      <c r="C663" s="2"/>
      <c r="D663" s="2"/>
      <c r="E663" s="2"/>
    </row>
    <row r="664" spans="3:5" s="1" customFormat="1" x14ac:dyDescent="0.2">
      <c r="C664" s="2"/>
      <c r="D664" s="2"/>
      <c r="E664" s="2"/>
    </row>
    <row r="665" spans="3:5" s="1" customFormat="1" x14ac:dyDescent="0.2">
      <c r="C665" s="2"/>
      <c r="D665" s="2"/>
      <c r="E665" s="2"/>
    </row>
    <row r="666" spans="3:5" s="1" customFormat="1" x14ac:dyDescent="0.2">
      <c r="C666" s="2"/>
      <c r="D666" s="2"/>
      <c r="E666" s="2"/>
    </row>
    <row r="667" spans="3:5" s="1" customFormat="1" x14ac:dyDescent="0.2">
      <c r="C667" s="2"/>
      <c r="D667" s="2"/>
      <c r="E667" s="2"/>
    </row>
    <row r="668" spans="3:5" s="1" customFormat="1" x14ac:dyDescent="0.2">
      <c r="C668" s="2"/>
      <c r="D668" s="2"/>
      <c r="E668" s="2"/>
    </row>
    <row r="669" spans="3:5" s="1" customFormat="1" x14ac:dyDescent="0.2">
      <c r="C669" s="2"/>
      <c r="D669" s="2"/>
      <c r="E669" s="2"/>
    </row>
    <row r="670" spans="3:5" s="1" customFormat="1" x14ac:dyDescent="0.2">
      <c r="C670" s="2"/>
      <c r="D670" s="2"/>
      <c r="E670" s="2"/>
    </row>
    <row r="671" spans="3:5" s="1" customFormat="1" x14ac:dyDescent="0.2">
      <c r="C671" s="2"/>
      <c r="D671" s="2"/>
      <c r="E671" s="2"/>
    </row>
    <row r="672" spans="3:5" s="1" customFormat="1" x14ac:dyDescent="0.2">
      <c r="C672" s="2"/>
      <c r="D672" s="2"/>
      <c r="E672" s="2"/>
    </row>
    <row r="673" spans="3:5" s="1" customFormat="1" x14ac:dyDescent="0.2">
      <c r="C673" s="2"/>
      <c r="D673" s="2"/>
      <c r="E673" s="2"/>
    </row>
    <row r="674" spans="3:5" s="1" customFormat="1" x14ac:dyDescent="0.2">
      <c r="C674" s="2"/>
      <c r="D674" s="2"/>
      <c r="E674" s="2"/>
    </row>
    <row r="675" spans="3:5" s="1" customFormat="1" x14ac:dyDescent="0.2">
      <c r="C675" s="2"/>
      <c r="D675" s="2"/>
      <c r="E675" s="2"/>
    </row>
    <row r="676" spans="3:5" s="1" customFormat="1" x14ac:dyDescent="0.2">
      <c r="C676" s="2"/>
      <c r="D676" s="2"/>
      <c r="E676" s="2"/>
    </row>
    <row r="677" spans="3:5" s="1" customFormat="1" x14ac:dyDescent="0.2">
      <c r="C677" s="2"/>
      <c r="D677" s="2"/>
      <c r="E677" s="2"/>
    </row>
    <row r="678" spans="3:5" s="1" customFormat="1" x14ac:dyDescent="0.2">
      <c r="C678" s="2"/>
      <c r="D678" s="2"/>
      <c r="E678" s="2"/>
    </row>
    <row r="679" spans="3:5" s="1" customFormat="1" x14ac:dyDescent="0.2">
      <c r="C679" s="2"/>
      <c r="D679" s="2"/>
      <c r="E679" s="2"/>
    </row>
    <row r="680" spans="3:5" s="1" customFormat="1" x14ac:dyDescent="0.2">
      <c r="C680" s="2"/>
      <c r="D680" s="2"/>
      <c r="E680" s="2"/>
    </row>
    <row r="681" spans="3:5" s="1" customFormat="1" x14ac:dyDescent="0.2">
      <c r="C681" s="2"/>
      <c r="D681" s="2"/>
      <c r="E681" s="2"/>
    </row>
    <row r="682" spans="3:5" s="1" customFormat="1" x14ac:dyDescent="0.2">
      <c r="C682" s="2"/>
      <c r="D682" s="2"/>
      <c r="E682" s="2"/>
    </row>
    <row r="683" spans="3:5" s="1" customFormat="1" x14ac:dyDescent="0.2">
      <c r="C683" s="2"/>
      <c r="D683" s="2"/>
      <c r="E683" s="2"/>
    </row>
    <row r="684" spans="3:5" s="1" customFormat="1" x14ac:dyDescent="0.2">
      <c r="C684" s="2"/>
      <c r="D684" s="2"/>
      <c r="E684" s="2"/>
    </row>
    <row r="685" spans="3:5" s="1" customFormat="1" x14ac:dyDescent="0.2">
      <c r="C685" s="2"/>
      <c r="D685" s="2"/>
      <c r="E685" s="2"/>
    </row>
    <row r="686" spans="3:5" s="1" customFormat="1" x14ac:dyDescent="0.2">
      <c r="C686" s="2"/>
      <c r="D686" s="2"/>
      <c r="E686" s="2"/>
    </row>
    <row r="687" spans="3:5" s="1" customFormat="1" x14ac:dyDescent="0.2">
      <c r="C687" s="2"/>
      <c r="D687" s="2"/>
      <c r="E687" s="2"/>
    </row>
    <row r="688" spans="3:5" s="1" customFormat="1" x14ac:dyDescent="0.2">
      <c r="C688" s="2"/>
      <c r="D688" s="2"/>
      <c r="E688" s="2"/>
    </row>
    <row r="689" spans="3:5" s="1" customFormat="1" x14ac:dyDescent="0.2">
      <c r="C689" s="2"/>
      <c r="D689" s="2"/>
      <c r="E689" s="2"/>
    </row>
    <row r="690" spans="3:5" s="1" customFormat="1" x14ac:dyDescent="0.2">
      <c r="C690" s="2"/>
      <c r="D690" s="2"/>
      <c r="E690" s="2"/>
    </row>
    <row r="691" spans="3:5" s="1" customFormat="1" x14ac:dyDescent="0.2">
      <c r="C691" s="2"/>
      <c r="D691" s="2"/>
      <c r="E691" s="2"/>
    </row>
    <row r="692" spans="3:5" s="1" customFormat="1" x14ac:dyDescent="0.2">
      <c r="C692" s="2"/>
      <c r="D692" s="2"/>
      <c r="E692" s="2"/>
    </row>
    <row r="693" spans="3:5" s="1" customFormat="1" x14ac:dyDescent="0.2">
      <c r="C693" s="2"/>
      <c r="D693" s="2"/>
      <c r="E693" s="2"/>
    </row>
    <row r="694" spans="3:5" s="1" customFormat="1" x14ac:dyDescent="0.2">
      <c r="C694" s="2"/>
      <c r="D694" s="2"/>
      <c r="E694" s="2"/>
    </row>
    <row r="695" spans="3:5" s="1" customFormat="1" x14ac:dyDescent="0.2">
      <c r="C695" s="2"/>
      <c r="D695" s="2"/>
      <c r="E695" s="2"/>
    </row>
    <row r="696" spans="3:5" s="1" customFormat="1" x14ac:dyDescent="0.2">
      <c r="C696" s="2"/>
      <c r="D696" s="2"/>
      <c r="E696" s="2"/>
    </row>
    <row r="697" spans="3:5" s="1" customFormat="1" x14ac:dyDescent="0.2">
      <c r="C697" s="2"/>
      <c r="D697" s="2"/>
      <c r="E697" s="2"/>
    </row>
    <row r="698" spans="3:5" s="1" customFormat="1" x14ac:dyDescent="0.2">
      <c r="C698" s="2"/>
      <c r="D698" s="2"/>
      <c r="E698" s="2"/>
    </row>
    <row r="699" spans="3:5" s="1" customFormat="1" x14ac:dyDescent="0.2">
      <c r="C699" s="2"/>
      <c r="D699" s="2"/>
      <c r="E699" s="2"/>
    </row>
    <row r="700" spans="3:5" s="1" customFormat="1" x14ac:dyDescent="0.2">
      <c r="C700" s="2"/>
      <c r="D700" s="2"/>
      <c r="E700" s="2"/>
    </row>
    <row r="701" spans="3:5" s="1" customFormat="1" x14ac:dyDescent="0.2">
      <c r="C701" s="2"/>
      <c r="D701" s="2"/>
      <c r="E701" s="2"/>
    </row>
    <row r="702" spans="3:5" s="1" customFormat="1" x14ac:dyDescent="0.2">
      <c r="C702" s="2"/>
      <c r="D702" s="2"/>
      <c r="E702" s="2"/>
    </row>
    <row r="703" spans="3:5" s="1" customFormat="1" x14ac:dyDescent="0.2">
      <c r="C703" s="2"/>
      <c r="D703" s="2"/>
      <c r="E703" s="2"/>
    </row>
    <row r="704" spans="3:5" s="1" customFormat="1" x14ac:dyDescent="0.2">
      <c r="C704" s="2"/>
      <c r="D704" s="2"/>
      <c r="E704" s="2"/>
    </row>
    <row r="705" spans="3:5" s="1" customFormat="1" x14ac:dyDescent="0.2">
      <c r="C705" s="2"/>
      <c r="D705" s="2"/>
      <c r="E705" s="2"/>
    </row>
    <row r="706" spans="3:5" s="1" customFormat="1" x14ac:dyDescent="0.2">
      <c r="C706" s="2"/>
      <c r="D706" s="2"/>
      <c r="E706" s="2"/>
    </row>
    <row r="707" spans="3:5" s="1" customFormat="1" x14ac:dyDescent="0.2">
      <c r="C707" s="2"/>
      <c r="D707" s="2"/>
      <c r="E707" s="2"/>
    </row>
    <row r="708" spans="3:5" s="1" customFormat="1" x14ac:dyDescent="0.2">
      <c r="C708" s="2"/>
      <c r="D708" s="2"/>
      <c r="E708" s="2"/>
    </row>
    <row r="709" spans="3:5" s="1" customFormat="1" x14ac:dyDescent="0.2">
      <c r="C709" s="2"/>
      <c r="D709" s="2"/>
      <c r="E709" s="2"/>
    </row>
    <row r="710" spans="3:5" s="1" customFormat="1" x14ac:dyDescent="0.2">
      <c r="C710" s="2"/>
      <c r="D710" s="2"/>
      <c r="E710" s="2"/>
    </row>
    <row r="711" spans="3:5" s="1" customFormat="1" x14ac:dyDescent="0.2">
      <c r="C711" s="2"/>
      <c r="D711" s="2"/>
      <c r="E711" s="2"/>
    </row>
    <row r="712" spans="3:5" s="1" customFormat="1" x14ac:dyDescent="0.2">
      <c r="C712" s="2"/>
      <c r="D712" s="2"/>
      <c r="E712" s="2"/>
    </row>
    <row r="713" spans="3:5" s="1" customFormat="1" x14ac:dyDescent="0.2">
      <c r="C713" s="2"/>
      <c r="D713" s="2"/>
      <c r="E713" s="2"/>
    </row>
    <row r="714" spans="3:5" s="1" customFormat="1" x14ac:dyDescent="0.2">
      <c r="C714" s="2"/>
      <c r="D714" s="2"/>
      <c r="E714" s="2"/>
    </row>
    <row r="715" spans="3:5" s="1" customFormat="1" x14ac:dyDescent="0.2">
      <c r="C715" s="2"/>
      <c r="D715" s="2"/>
      <c r="E715" s="2"/>
    </row>
    <row r="716" spans="3:5" s="1" customFormat="1" x14ac:dyDescent="0.2">
      <c r="C716" s="2"/>
      <c r="D716" s="2"/>
      <c r="E716" s="2"/>
    </row>
    <row r="717" spans="3:5" s="1" customFormat="1" x14ac:dyDescent="0.2">
      <c r="C717" s="2"/>
      <c r="D717" s="2"/>
      <c r="E717" s="2"/>
    </row>
    <row r="718" spans="3:5" s="1" customFormat="1" x14ac:dyDescent="0.2">
      <c r="C718" s="2"/>
      <c r="D718" s="2"/>
      <c r="E718" s="2"/>
    </row>
    <row r="719" spans="3:5" s="1" customFormat="1" x14ac:dyDescent="0.2">
      <c r="C719" s="2"/>
      <c r="D719" s="2"/>
      <c r="E719" s="2"/>
    </row>
    <row r="720" spans="3:5" s="1" customFormat="1" x14ac:dyDescent="0.2">
      <c r="C720" s="2"/>
      <c r="D720" s="2"/>
      <c r="E720" s="2"/>
    </row>
    <row r="721" spans="3:5" s="1" customFormat="1" x14ac:dyDescent="0.2">
      <c r="C721" s="2"/>
      <c r="D721" s="2"/>
      <c r="E721" s="2"/>
    </row>
    <row r="722" spans="3:5" s="1" customFormat="1" x14ac:dyDescent="0.2">
      <c r="C722" s="2"/>
      <c r="D722" s="2"/>
      <c r="E722" s="2"/>
    </row>
    <row r="723" spans="3:5" s="1" customFormat="1" x14ac:dyDescent="0.2">
      <c r="C723" s="2"/>
      <c r="D723" s="2"/>
      <c r="E723" s="2"/>
    </row>
    <row r="724" spans="3:5" s="1" customFormat="1" x14ac:dyDescent="0.2">
      <c r="C724" s="2"/>
      <c r="D724" s="2"/>
      <c r="E724" s="2"/>
    </row>
    <row r="725" spans="3:5" s="1" customFormat="1" x14ac:dyDescent="0.2">
      <c r="C725" s="2"/>
      <c r="D725" s="2"/>
      <c r="E725" s="2"/>
    </row>
    <row r="726" spans="3:5" s="1" customFormat="1" x14ac:dyDescent="0.2">
      <c r="C726" s="2"/>
      <c r="D726" s="2"/>
      <c r="E726" s="2"/>
    </row>
    <row r="727" spans="3:5" s="1" customFormat="1" x14ac:dyDescent="0.2">
      <c r="C727" s="2"/>
      <c r="D727" s="2"/>
      <c r="E727" s="2"/>
    </row>
    <row r="728" spans="3:5" s="1" customFormat="1" x14ac:dyDescent="0.2">
      <c r="C728" s="2"/>
      <c r="D728" s="2"/>
      <c r="E728" s="2"/>
    </row>
    <row r="729" spans="3:5" s="1" customFormat="1" x14ac:dyDescent="0.2">
      <c r="C729" s="2"/>
      <c r="D729" s="2"/>
      <c r="E729" s="2"/>
    </row>
    <row r="730" spans="3:5" s="1" customFormat="1" x14ac:dyDescent="0.2">
      <c r="C730" s="2"/>
      <c r="D730" s="2"/>
      <c r="E730" s="2"/>
    </row>
    <row r="731" spans="3:5" s="1" customFormat="1" x14ac:dyDescent="0.2">
      <c r="C731" s="2"/>
      <c r="D731" s="2"/>
      <c r="E731" s="2"/>
    </row>
    <row r="732" spans="3:5" s="1" customFormat="1" x14ac:dyDescent="0.2">
      <c r="C732" s="2"/>
      <c r="D732" s="2"/>
      <c r="E732" s="2"/>
    </row>
    <row r="733" spans="3:5" s="1" customFormat="1" x14ac:dyDescent="0.2">
      <c r="C733" s="2"/>
      <c r="D733" s="2"/>
      <c r="E733" s="2"/>
    </row>
    <row r="734" spans="3:5" s="1" customFormat="1" x14ac:dyDescent="0.2">
      <c r="C734" s="2"/>
      <c r="D734" s="2"/>
      <c r="E734" s="2"/>
    </row>
    <row r="735" spans="3:5" s="1" customFormat="1" x14ac:dyDescent="0.2">
      <c r="C735" s="2"/>
      <c r="D735" s="2"/>
      <c r="E735" s="2"/>
    </row>
    <row r="736" spans="3:5" s="1" customFormat="1" x14ac:dyDescent="0.2">
      <c r="C736" s="2"/>
      <c r="D736" s="2"/>
      <c r="E736" s="2"/>
    </row>
    <row r="737" spans="3:5" s="1" customFormat="1" x14ac:dyDescent="0.2">
      <c r="C737" s="2"/>
      <c r="D737" s="2"/>
      <c r="E737" s="2"/>
    </row>
    <row r="738" spans="3:5" s="1" customFormat="1" x14ac:dyDescent="0.2">
      <c r="C738" s="2"/>
      <c r="D738" s="2"/>
      <c r="E738" s="2"/>
    </row>
    <row r="739" spans="3:5" s="1" customFormat="1" x14ac:dyDescent="0.2">
      <c r="C739" s="2"/>
      <c r="D739" s="2"/>
      <c r="E739" s="2"/>
    </row>
    <row r="740" spans="3:5" s="1" customFormat="1" x14ac:dyDescent="0.2">
      <c r="C740" s="2"/>
      <c r="D740" s="2"/>
      <c r="E740" s="2"/>
    </row>
    <row r="741" spans="3:5" s="1" customFormat="1" x14ac:dyDescent="0.2">
      <c r="C741" s="2"/>
      <c r="D741" s="2"/>
      <c r="E741" s="2"/>
    </row>
    <row r="742" spans="3:5" s="1" customFormat="1" x14ac:dyDescent="0.2">
      <c r="C742" s="2"/>
      <c r="D742" s="2"/>
      <c r="E742" s="2"/>
    </row>
    <row r="743" spans="3:5" s="1" customFormat="1" x14ac:dyDescent="0.2">
      <c r="C743" s="2"/>
      <c r="D743" s="2"/>
      <c r="E743" s="2"/>
    </row>
    <row r="744" spans="3:5" s="1" customFormat="1" x14ac:dyDescent="0.2">
      <c r="C744" s="2"/>
      <c r="D744" s="2"/>
      <c r="E744" s="2"/>
    </row>
    <row r="745" spans="3:5" s="1" customFormat="1" x14ac:dyDescent="0.2">
      <c r="C745" s="2"/>
      <c r="D745" s="2"/>
      <c r="E745" s="2"/>
    </row>
    <row r="746" spans="3:5" s="1" customFormat="1" x14ac:dyDescent="0.2">
      <c r="C746" s="2"/>
      <c r="D746" s="2"/>
      <c r="E746" s="2"/>
    </row>
    <row r="747" spans="3:5" s="1" customFormat="1" x14ac:dyDescent="0.2">
      <c r="C747" s="2"/>
      <c r="D747" s="2"/>
      <c r="E747" s="2"/>
    </row>
    <row r="748" spans="3:5" s="1" customFormat="1" x14ac:dyDescent="0.2">
      <c r="C748" s="2"/>
      <c r="D748" s="2"/>
      <c r="E748" s="2"/>
    </row>
    <row r="749" spans="3:5" s="1" customFormat="1" x14ac:dyDescent="0.2">
      <c r="C749" s="2"/>
      <c r="D749" s="2"/>
      <c r="E749" s="2"/>
    </row>
    <row r="750" spans="3:5" s="1" customFormat="1" x14ac:dyDescent="0.2">
      <c r="C750" s="2"/>
      <c r="D750" s="2"/>
      <c r="E750" s="2"/>
    </row>
    <row r="751" spans="3:5" s="1" customFormat="1" x14ac:dyDescent="0.2">
      <c r="C751" s="2"/>
      <c r="D751" s="2"/>
      <c r="E751" s="2"/>
    </row>
    <row r="752" spans="3:5" s="1" customFormat="1" x14ac:dyDescent="0.2">
      <c r="C752" s="2"/>
      <c r="D752" s="2"/>
      <c r="E752" s="2"/>
    </row>
    <row r="753" spans="3:5" s="1" customFormat="1" x14ac:dyDescent="0.2">
      <c r="C753" s="2"/>
      <c r="D753" s="2"/>
      <c r="E753" s="2"/>
    </row>
    <row r="754" spans="3:5" s="1" customFormat="1" x14ac:dyDescent="0.2">
      <c r="C754" s="2"/>
      <c r="D754" s="2"/>
      <c r="E754" s="2"/>
    </row>
    <row r="755" spans="3:5" s="1" customFormat="1" x14ac:dyDescent="0.2">
      <c r="C755" s="2"/>
      <c r="D755" s="2"/>
      <c r="E755" s="2"/>
    </row>
    <row r="756" spans="3:5" s="1" customFormat="1" x14ac:dyDescent="0.2">
      <c r="C756" s="2"/>
      <c r="D756" s="2"/>
      <c r="E756" s="2"/>
    </row>
    <row r="757" spans="3:5" s="1" customFormat="1" x14ac:dyDescent="0.2">
      <c r="C757" s="2"/>
      <c r="D757" s="2"/>
      <c r="E757" s="2"/>
    </row>
    <row r="758" spans="3:5" s="1" customFormat="1" x14ac:dyDescent="0.2">
      <c r="C758" s="2"/>
      <c r="D758" s="2"/>
      <c r="E758" s="2"/>
    </row>
    <row r="759" spans="3:5" s="1" customFormat="1" x14ac:dyDescent="0.2">
      <c r="C759" s="2"/>
      <c r="D759" s="2"/>
      <c r="E759" s="2"/>
    </row>
    <row r="760" spans="3:5" s="1" customFormat="1" x14ac:dyDescent="0.2">
      <c r="C760" s="2"/>
      <c r="D760" s="2"/>
      <c r="E760" s="2"/>
    </row>
    <row r="761" spans="3:5" s="1" customFormat="1" x14ac:dyDescent="0.2">
      <c r="C761" s="2"/>
      <c r="D761" s="2"/>
      <c r="E761" s="2"/>
    </row>
    <row r="762" spans="3:5" s="1" customFormat="1" x14ac:dyDescent="0.2">
      <c r="C762" s="2"/>
      <c r="D762" s="2"/>
      <c r="E762" s="2"/>
    </row>
    <row r="763" spans="3:5" s="1" customFormat="1" x14ac:dyDescent="0.2">
      <c r="C763" s="2"/>
      <c r="D763" s="2"/>
      <c r="E763" s="2"/>
    </row>
    <row r="764" spans="3:5" s="1" customFormat="1" x14ac:dyDescent="0.2">
      <c r="C764" s="2"/>
      <c r="D764" s="2"/>
      <c r="E764" s="2"/>
    </row>
    <row r="765" spans="3:5" s="1" customFormat="1" x14ac:dyDescent="0.2">
      <c r="C765" s="2"/>
      <c r="D765" s="2"/>
      <c r="E765" s="2"/>
    </row>
    <row r="766" spans="3:5" s="1" customFormat="1" x14ac:dyDescent="0.2">
      <c r="C766" s="2"/>
      <c r="D766" s="2"/>
      <c r="E766" s="2"/>
    </row>
    <row r="767" spans="3:5" s="1" customFormat="1" x14ac:dyDescent="0.2">
      <c r="C767" s="2"/>
      <c r="D767" s="2"/>
      <c r="E767" s="2"/>
    </row>
    <row r="768" spans="3:5" s="1" customFormat="1" x14ac:dyDescent="0.2">
      <c r="C768" s="2"/>
      <c r="D768" s="2"/>
      <c r="E768" s="2"/>
    </row>
    <row r="769" spans="3:5" s="1" customFormat="1" x14ac:dyDescent="0.2">
      <c r="C769" s="2"/>
      <c r="D769" s="2"/>
      <c r="E769" s="2"/>
    </row>
    <row r="770" spans="3:5" s="1" customFormat="1" x14ac:dyDescent="0.2">
      <c r="C770" s="2"/>
      <c r="D770" s="2"/>
      <c r="E770" s="2"/>
    </row>
    <row r="771" spans="3:5" s="1" customFormat="1" x14ac:dyDescent="0.2">
      <c r="C771" s="2"/>
      <c r="D771" s="2"/>
      <c r="E771" s="2"/>
    </row>
    <row r="772" spans="3:5" s="1" customFormat="1" x14ac:dyDescent="0.2">
      <c r="C772" s="2"/>
      <c r="D772" s="2"/>
      <c r="E772" s="2"/>
    </row>
    <row r="773" spans="3:5" s="1" customFormat="1" x14ac:dyDescent="0.2">
      <c r="C773" s="2"/>
      <c r="D773" s="2"/>
      <c r="E773" s="2"/>
    </row>
    <row r="774" spans="3:5" s="1" customFormat="1" x14ac:dyDescent="0.2">
      <c r="C774" s="2"/>
      <c r="D774" s="2"/>
      <c r="E774" s="2"/>
    </row>
    <row r="775" spans="3:5" s="1" customFormat="1" x14ac:dyDescent="0.2">
      <c r="C775" s="2"/>
      <c r="D775" s="2"/>
      <c r="E775" s="2"/>
    </row>
    <row r="776" spans="3:5" s="1" customFormat="1" x14ac:dyDescent="0.2">
      <c r="C776" s="2"/>
      <c r="D776" s="2"/>
      <c r="E776" s="2"/>
    </row>
    <row r="777" spans="3:5" s="1" customFormat="1" x14ac:dyDescent="0.2">
      <c r="C777" s="2"/>
      <c r="D777" s="2"/>
      <c r="E777" s="2"/>
    </row>
    <row r="778" spans="3:5" s="1" customFormat="1" x14ac:dyDescent="0.2">
      <c r="C778" s="2"/>
      <c r="D778" s="2"/>
      <c r="E778" s="2"/>
    </row>
    <row r="779" spans="3:5" s="1" customFormat="1" x14ac:dyDescent="0.2">
      <c r="C779" s="2"/>
      <c r="D779" s="2"/>
      <c r="E779" s="2"/>
    </row>
    <row r="780" spans="3:5" s="1" customFormat="1" x14ac:dyDescent="0.2">
      <c r="C780" s="2"/>
      <c r="D780" s="2"/>
      <c r="E780" s="2"/>
    </row>
    <row r="781" spans="3:5" s="1" customFormat="1" x14ac:dyDescent="0.2">
      <c r="C781" s="2"/>
      <c r="D781" s="2"/>
      <c r="E781" s="2"/>
    </row>
    <row r="782" spans="3:5" s="1" customFormat="1" x14ac:dyDescent="0.2">
      <c r="C782" s="2"/>
      <c r="D782" s="2"/>
      <c r="E782" s="2"/>
    </row>
    <row r="783" spans="3:5" s="1" customFormat="1" x14ac:dyDescent="0.2">
      <c r="C783" s="2"/>
      <c r="D783" s="2"/>
      <c r="E783" s="2"/>
    </row>
    <row r="784" spans="3:5" s="1" customFormat="1" x14ac:dyDescent="0.2">
      <c r="C784" s="2"/>
      <c r="D784" s="2"/>
      <c r="E784" s="2"/>
    </row>
    <row r="785" spans="3:5" s="1" customFormat="1" x14ac:dyDescent="0.2">
      <c r="C785" s="2"/>
      <c r="D785" s="2"/>
      <c r="E785" s="2"/>
    </row>
    <row r="786" spans="3:5" s="1" customFormat="1" x14ac:dyDescent="0.2">
      <c r="C786" s="2"/>
      <c r="D786" s="2"/>
      <c r="E786" s="2"/>
    </row>
    <row r="787" spans="3:5" s="1" customFormat="1" x14ac:dyDescent="0.2">
      <c r="C787" s="2"/>
      <c r="D787" s="2"/>
      <c r="E787" s="2"/>
    </row>
    <row r="788" spans="3:5" s="1" customFormat="1" x14ac:dyDescent="0.2">
      <c r="C788" s="2"/>
      <c r="D788" s="2"/>
      <c r="E788" s="2"/>
    </row>
    <row r="789" spans="3:5" s="1" customFormat="1" x14ac:dyDescent="0.2">
      <c r="C789" s="2"/>
      <c r="D789" s="2"/>
      <c r="E789" s="2"/>
    </row>
    <row r="790" spans="3:5" s="1" customFormat="1" x14ac:dyDescent="0.2">
      <c r="C790" s="2"/>
      <c r="D790" s="2"/>
      <c r="E790" s="2"/>
    </row>
    <row r="791" spans="3:5" s="1" customFormat="1" x14ac:dyDescent="0.2">
      <c r="C791" s="2"/>
      <c r="D791" s="2"/>
      <c r="E791" s="2"/>
    </row>
    <row r="792" spans="3:5" s="1" customFormat="1" x14ac:dyDescent="0.2">
      <c r="C792" s="2"/>
      <c r="D792" s="2"/>
      <c r="E792" s="2"/>
    </row>
    <row r="793" spans="3:5" s="1" customFormat="1" x14ac:dyDescent="0.2">
      <c r="C793" s="2"/>
      <c r="D793" s="2"/>
      <c r="E793" s="2"/>
    </row>
    <row r="794" spans="3:5" s="1" customFormat="1" x14ac:dyDescent="0.2">
      <c r="C794" s="2"/>
      <c r="D794" s="2"/>
      <c r="E794" s="2"/>
    </row>
    <row r="795" spans="3:5" s="1" customFormat="1" x14ac:dyDescent="0.2">
      <c r="C795" s="2"/>
      <c r="D795" s="2"/>
      <c r="E795" s="2"/>
    </row>
    <row r="796" spans="3:5" s="1" customFormat="1" x14ac:dyDescent="0.2">
      <c r="C796" s="2"/>
      <c r="D796" s="2"/>
      <c r="E796" s="2"/>
    </row>
    <row r="797" spans="3:5" s="1" customFormat="1" x14ac:dyDescent="0.2">
      <c r="C797" s="2"/>
      <c r="D797" s="2"/>
      <c r="E797" s="2"/>
    </row>
    <row r="798" spans="3:5" s="1" customFormat="1" x14ac:dyDescent="0.2">
      <c r="C798" s="2"/>
      <c r="D798" s="2"/>
      <c r="E798" s="2"/>
    </row>
    <row r="799" spans="3:5" s="1" customFormat="1" x14ac:dyDescent="0.2">
      <c r="C799" s="2"/>
      <c r="D799" s="2"/>
      <c r="E799" s="2"/>
    </row>
    <row r="800" spans="3:5" s="1" customFormat="1" x14ac:dyDescent="0.2">
      <c r="C800" s="2"/>
      <c r="D800" s="2"/>
      <c r="E800" s="2"/>
    </row>
    <row r="801" spans="3:5" s="1" customFormat="1" x14ac:dyDescent="0.2">
      <c r="C801" s="2"/>
      <c r="D801" s="2"/>
      <c r="E801" s="2"/>
    </row>
    <row r="802" spans="3:5" s="1" customFormat="1" x14ac:dyDescent="0.2">
      <c r="C802" s="2"/>
      <c r="D802" s="2"/>
      <c r="E802" s="2"/>
    </row>
    <row r="803" spans="3:5" s="1" customFormat="1" x14ac:dyDescent="0.2">
      <c r="C803" s="2"/>
      <c r="D803" s="2"/>
      <c r="E803" s="2"/>
    </row>
    <row r="804" spans="3:5" s="1" customFormat="1" x14ac:dyDescent="0.2">
      <c r="C804" s="2"/>
      <c r="D804" s="2"/>
      <c r="E804" s="2"/>
    </row>
    <row r="805" spans="3:5" s="1" customFormat="1" x14ac:dyDescent="0.2">
      <c r="C805" s="2"/>
      <c r="D805" s="2"/>
      <c r="E805" s="2"/>
    </row>
    <row r="806" spans="3:5" s="1" customFormat="1" x14ac:dyDescent="0.2">
      <c r="C806" s="2"/>
      <c r="D806" s="2"/>
      <c r="E806" s="2"/>
    </row>
    <row r="807" spans="3:5" s="1" customFormat="1" x14ac:dyDescent="0.2">
      <c r="C807" s="2"/>
      <c r="D807" s="2"/>
      <c r="E807" s="2"/>
    </row>
    <row r="808" spans="3:5" s="1" customFormat="1" x14ac:dyDescent="0.2">
      <c r="C808" s="2"/>
      <c r="D808" s="2"/>
      <c r="E808" s="2"/>
    </row>
    <row r="809" spans="3:5" s="1" customFormat="1" x14ac:dyDescent="0.2">
      <c r="C809" s="2"/>
      <c r="D809" s="2"/>
      <c r="E809" s="2"/>
    </row>
    <row r="810" spans="3:5" s="1" customFormat="1" x14ac:dyDescent="0.2">
      <c r="C810" s="2"/>
      <c r="D810" s="2"/>
      <c r="E810" s="2"/>
    </row>
    <row r="811" spans="3:5" s="1" customFormat="1" x14ac:dyDescent="0.2">
      <c r="C811" s="2"/>
      <c r="D811" s="2"/>
      <c r="E811" s="2"/>
    </row>
    <row r="812" spans="3:5" s="1" customFormat="1" x14ac:dyDescent="0.2">
      <c r="C812" s="2"/>
      <c r="D812" s="2"/>
      <c r="E812" s="2"/>
    </row>
    <row r="813" spans="3:5" s="1" customFormat="1" x14ac:dyDescent="0.2">
      <c r="C813" s="2"/>
      <c r="D813" s="2"/>
      <c r="E813" s="2"/>
    </row>
    <row r="814" spans="3:5" s="1" customFormat="1" x14ac:dyDescent="0.2">
      <c r="C814" s="2"/>
      <c r="D814" s="2"/>
      <c r="E814" s="2"/>
    </row>
    <row r="815" spans="3:5" s="1" customFormat="1" x14ac:dyDescent="0.2">
      <c r="C815" s="2"/>
      <c r="D815" s="2"/>
      <c r="E815" s="2"/>
    </row>
    <row r="816" spans="3:5" s="1" customFormat="1" x14ac:dyDescent="0.2">
      <c r="C816" s="2"/>
      <c r="D816" s="2"/>
      <c r="E816" s="2"/>
    </row>
    <row r="817" spans="3:5" s="1" customFormat="1" x14ac:dyDescent="0.2">
      <c r="C817" s="2"/>
      <c r="D817" s="2"/>
      <c r="E817" s="2"/>
    </row>
    <row r="818" spans="3:5" s="1" customFormat="1" x14ac:dyDescent="0.2">
      <c r="C818" s="2"/>
      <c r="D818" s="2"/>
      <c r="E818" s="2"/>
    </row>
    <row r="819" spans="3:5" s="1" customFormat="1" x14ac:dyDescent="0.2">
      <c r="C819" s="2"/>
      <c r="D819" s="2"/>
      <c r="E819" s="2"/>
    </row>
    <row r="820" spans="3:5" s="1" customFormat="1" x14ac:dyDescent="0.2">
      <c r="C820" s="2"/>
      <c r="D820" s="2"/>
      <c r="E820" s="2"/>
    </row>
    <row r="821" spans="3:5" s="1" customFormat="1" x14ac:dyDescent="0.2">
      <c r="C821" s="2"/>
      <c r="D821" s="2"/>
      <c r="E821" s="2"/>
    </row>
    <row r="822" spans="3:5" s="1" customFormat="1" x14ac:dyDescent="0.2">
      <c r="C822" s="2"/>
      <c r="D822" s="2"/>
      <c r="E822" s="2"/>
    </row>
    <row r="823" spans="3:5" s="1" customFormat="1" x14ac:dyDescent="0.2">
      <c r="C823" s="2"/>
      <c r="D823" s="2"/>
      <c r="E823" s="2"/>
    </row>
    <row r="824" spans="3:5" s="1" customFormat="1" x14ac:dyDescent="0.2">
      <c r="C824" s="2"/>
      <c r="D824" s="2"/>
      <c r="E824" s="2"/>
    </row>
    <row r="825" spans="3:5" s="1" customFormat="1" x14ac:dyDescent="0.2">
      <c r="C825" s="2"/>
      <c r="D825" s="2"/>
      <c r="E825" s="2"/>
    </row>
    <row r="826" spans="3:5" s="1" customFormat="1" x14ac:dyDescent="0.2">
      <c r="C826" s="2"/>
      <c r="D826" s="2"/>
      <c r="E826" s="2"/>
    </row>
    <row r="827" spans="3:5" s="1" customFormat="1" x14ac:dyDescent="0.2">
      <c r="C827" s="2"/>
      <c r="D827" s="2"/>
      <c r="E827" s="2"/>
    </row>
    <row r="828" spans="3:5" s="1" customFormat="1" x14ac:dyDescent="0.2">
      <c r="C828" s="2"/>
      <c r="D828" s="2"/>
      <c r="E828" s="2"/>
    </row>
    <row r="829" spans="3:5" s="1" customFormat="1" x14ac:dyDescent="0.2">
      <c r="C829" s="2"/>
      <c r="D829" s="2"/>
      <c r="E829" s="2"/>
    </row>
    <row r="830" spans="3:5" s="1" customFormat="1" x14ac:dyDescent="0.2">
      <c r="C830" s="2"/>
      <c r="D830" s="2"/>
      <c r="E830" s="2"/>
    </row>
    <row r="831" spans="3:5" s="1" customFormat="1" x14ac:dyDescent="0.2">
      <c r="C831" s="2"/>
      <c r="D831" s="2"/>
      <c r="E831" s="2"/>
    </row>
    <row r="832" spans="3:5" s="1" customFormat="1" x14ac:dyDescent="0.2">
      <c r="C832" s="2"/>
      <c r="D832" s="2"/>
      <c r="E832" s="2"/>
    </row>
    <row r="833" spans="3:5" s="1" customFormat="1" x14ac:dyDescent="0.2">
      <c r="C833" s="2"/>
      <c r="D833" s="2"/>
      <c r="E833" s="2"/>
    </row>
    <row r="834" spans="3:5" s="1" customFormat="1" x14ac:dyDescent="0.2">
      <c r="C834" s="2"/>
      <c r="D834" s="2"/>
      <c r="E834" s="2"/>
    </row>
    <row r="835" spans="3:5" s="1" customFormat="1" x14ac:dyDescent="0.2">
      <c r="C835" s="2"/>
      <c r="D835" s="2"/>
      <c r="E835" s="2"/>
    </row>
    <row r="836" spans="3:5" s="1" customFormat="1" x14ac:dyDescent="0.2">
      <c r="C836" s="2"/>
      <c r="D836" s="2"/>
      <c r="E836" s="2"/>
    </row>
    <row r="837" spans="3:5" s="1" customFormat="1" x14ac:dyDescent="0.2">
      <c r="C837" s="2"/>
      <c r="D837" s="2"/>
      <c r="E837" s="2"/>
    </row>
    <row r="838" spans="3:5" s="1" customFormat="1" x14ac:dyDescent="0.2">
      <c r="C838" s="2"/>
      <c r="D838" s="2"/>
      <c r="E838" s="2"/>
    </row>
    <row r="839" spans="3:5" s="1" customFormat="1" x14ac:dyDescent="0.2">
      <c r="C839" s="2"/>
      <c r="D839" s="2"/>
      <c r="E839" s="2"/>
    </row>
    <row r="840" spans="3:5" s="1" customFormat="1" x14ac:dyDescent="0.2">
      <c r="C840" s="2"/>
      <c r="D840" s="2"/>
      <c r="E840" s="2"/>
    </row>
    <row r="841" spans="3:5" s="1" customFormat="1" x14ac:dyDescent="0.2">
      <c r="C841" s="2"/>
      <c r="D841" s="2"/>
      <c r="E841" s="2"/>
    </row>
    <row r="842" spans="3:5" s="1" customFormat="1" x14ac:dyDescent="0.2">
      <c r="C842" s="2"/>
      <c r="D842" s="2"/>
      <c r="E842" s="2"/>
    </row>
    <row r="843" spans="3:5" s="1" customFormat="1" x14ac:dyDescent="0.2">
      <c r="C843" s="2"/>
      <c r="D843" s="2"/>
      <c r="E843" s="2"/>
    </row>
    <row r="844" spans="3:5" s="1" customFormat="1" x14ac:dyDescent="0.2">
      <c r="C844" s="2"/>
      <c r="D844" s="2"/>
      <c r="E844" s="2"/>
    </row>
    <row r="845" spans="3:5" s="1" customFormat="1" x14ac:dyDescent="0.2">
      <c r="C845" s="2"/>
      <c r="D845" s="2"/>
      <c r="E845" s="2"/>
    </row>
    <row r="846" spans="3:5" s="1" customFormat="1" x14ac:dyDescent="0.2">
      <c r="C846" s="2"/>
      <c r="D846" s="2"/>
      <c r="E846" s="2"/>
    </row>
    <row r="847" spans="3:5" s="1" customFormat="1" x14ac:dyDescent="0.2">
      <c r="C847" s="2"/>
      <c r="D847" s="2"/>
      <c r="E847" s="2"/>
    </row>
    <row r="848" spans="3:5" s="1" customFormat="1" x14ac:dyDescent="0.2">
      <c r="C848" s="2"/>
      <c r="D848" s="2"/>
      <c r="E848" s="2"/>
    </row>
    <row r="849" spans="3:5" s="1" customFormat="1" x14ac:dyDescent="0.2">
      <c r="C849" s="2"/>
      <c r="D849" s="2"/>
      <c r="E849" s="2"/>
    </row>
    <row r="850" spans="3:5" s="1" customFormat="1" x14ac:dyDescent="0.2">
      <c r="C850" s="2"/>
      <c r="D850" s="2"/>
      <c r="E850" s="2"/>
    </row>
    <row r="851" spans="3:5" s="1" customFormat="1" x14ac:dyDescent="0.2">
      <c r="C851" s="2"/>
      <c r="D851" s="2"/>
      <c r="E851" s="2"/>
    </row>
    <row r="852" spans="3:5" s="1" customFormat="1" x14ac:dyDescent="0.2">
      <c r="C852" s="2"/>
      <c r="D852" s="2"/>
      <c r="E852" s="2"/>
    </row>
    <row r="853" spans="3:5" s="1" customFormat="1" x14ac:dyDescent="0.2">
      <c r="C853" s="2"/>
      <c r="D853" s="2"/>
      <c r="E853" s="2"/>
    </row>
    <row r="854" spans="3:5" s="1" customFormat="1" x14ac:dyDescent="0.2">
      <c r="C854" s="2"/>
      <c r="D854" s="2"/>
      <c r="E854" s="2"/>
    </row>
    <row r="855" spans="3:5" s="1" customFormat="1" x14ac:dyDescent="0.2">
      <c r="C855" s="2"/>
      <c r="D855" s="2"/>
      <c r="E855" s="2"/>
    </row>
    <row r="856" spans="3:5" s="1" customFormat="1" x14ac:dyDescent="0.2">
      <c r="C856" s="2"/>
      <c r="D856" s="2"/>
      <c r="E856" s="2"/>
    </row>
    <row r="857" spans="3:5" s="1" customFormat="1" x14ac:dyDescent="0.2">
      <c r="C857" s="2"/>
      <c r="D857" s="2"/>
      <c r="E857" s="2"/>
    </row>
    <row r="858" spans="3:5" s="1" customFormat="1" x14ac:dyDescent="0.2">
      <c r="C858" s="2"/>
      <c r="D858" s="2"/>
      <c r="E858" s="2"/>
    </row>
    <row r="859" spans="3:5" s="1" customFormat="1" x14ac:dyDescent="0.2">
      <c r="C859" s="2"/>
      <c r="D859" s="2"/>
      <c r="E859" s="2"/>
    </row>
    <row r="860" spans="3:5" s="1" customFormat="1" x14ac:dyDescent="0.2">
      <c r="C860" s="2"/>
      <c r="D860" s="2"/>
      <c r="E860" s="2"/>
    </row>
    <row r="861" spans="3:5" s="1" customFormat="1" x14ac:dyDescent="0.2">
      <c r="C861" s="2"/>
      <c r="D861" s="2"/>
      <c r="E861" s="2"/>
    </row>
    <row r="862" spans="3:5" s="1" customFormat="1" x14ac:dyDescent="0.2">
      <c r="C862" s="2"/>
      <c r="D862" s="2"/>
      <c r="E862" s="2"/>
    </row>
    <row r="863" spans="3:5" s="1" customFormat="1" x14ac:dyDescent="0.2">
      <c r="C863" s="2"/>
      <c r="D863" s="2"/>
      <c r="E863" s="2"/>
    </row>
    <row r="864" spans="3:5" s="1" customFormat="1" x14ac:dyDescent="0.2">
      <c r="C864" s="2"/>
      <c r="D864" s="2"/>
      <c r="E864" s="2"/>
    </row>
    <row r="865" spans="3:5" s="1" customFormat="1" x14ac:dyDescent="0.2">
      <c r="C865" s="2"/>
      <c r="D865" s="2"/>
      <c r="E865" s="2"/>
    </row>
    <row r="866" spans="3:5" s="1" customFormat="1" x14ac:dyDescent="0.2">
      <c r="C866" s="2"/>
      <c r="D866" s="2"/>
      <c r="E866" s="2"/>
    </row>
    <row r="867" spans="3:5" s="1" customFormat="1" x14ac:dyDescent="0.2">
      <c r="C867" s="2"/>
      <c r="D867" s="2"/>
      <c r="E867" s="2"/>
    </row>
    <row r="868" spans="3:5" s="1" customFormat="1" x14ac:dyDescent="0.2">
      <c r="C868" s="2"/>
      <c r="D868" s="2"/>
      <c r="E868" s="2"/>
    </row>
    <row r="869" spans="3:5" s="1" customFormat="1" x14ac:dyDescent="0.2">
      <c r="C869" s="2"/>
      <c r="D869" s="2"/>
      <c r="E869" s="2"/>
    </row>
    <row r="870" spans="3:5" s="1" customFormat="1" x14ac:dyDescent="0.2">
      <c r="C870" s="2"/>
      <c r="D870" s="2"/>
      <c r="E870" s="2"/>
    </row>
    <row r="871" spans="3:5" s="1" customFormat="1" x14ac:dyDescent="0.2">
      <c r="C871" s="2"/>
      <c r="D871" s="2"/>
      <c r="E871" s="2"/>
    </row>
    <row r="872" spans="3:5" s="1" customFormat="1" x14ac:dyDescent="0.2">
      <c r="C872" s="2"/>
      <c r="D872" s="2"/>
      <c r="E872" s="2"/>
    </row>
    <row r="873" spans="3:5" s="1" customFormat="1" x14ac:dyDescent="0.2">
      <c r="C873" s="2"/>
      <c r="D873" s="2"/>
      <c r="E873" s="2"/>
    </row>
    <row r="874" spans="3:5" s="1" customFormat="1" x14ac:dyDescent="0.2">
      <c r="C874" s="2"/>
      <c r="D874" s="2"/>
      <c r="E874" s="2"/>
    </row>
    <row r="875" spans="3:5" s="1" customFormat="1" x14ac:dyDescent="0.2">
      <c r="C875" s="2"/>
      <c r="D875" s="2"/>
      <c r="E875" s="2"/>
    </row>
    <row r="876" spans="3:5" s="1" customFormat="1" x14ac:dyDescent="0.2">
      <c r="C876" s="2"/>
      <c r="D876" s="2"/>
      <c r="E876" s="2"/>
    </row>
    <row r="877" spans="3:5" s="1" customFormat="1" x14ac:dyDescent="0.2">
      <c r="C877" s="2"/>
      <c r="D877" s="2"/>
      <c r="E877" s="2"/>
    </row>
    <row r="878" spans="3:5" s="1" customFormat="1" x14ac:dyDescent="0.2">
      <c r="C878" s="2"/>
      <c r="D878" s="2"/>
      <c r="E878" s="2"/>
    </row>
    <row r="879" spans="3:5" s="1" customFormat="1" x14ac:dyDescent="0.2">
      <c r="C879" s="2"/>
      <c r="D879" s="2"/>
      <c r="E879" s="2"/>
    </row>
    <row r="880" spans="3:5" s="1" customFormat="1" x14ac:dyDescent="0.2">
      <c r="C880" s="2"/>
      <c r="D880" s="2"/>
      <c r="E880" s="2"/>
    </row>
    <row r="881" spans="3:5" s="1" customFormat="1" x14ac:dyDescent="0.2">
      <c r="C881" s="2"/>
      <c r="D881" s="2"/>
      <c r="E881" s="2"/>
    </row>
    <row r="882" spans="3:5" s="1" customFormat="1" x14ac:dyDescent="0.2">
      <c r="C882" s="2"/>
      <c r="D882" s="2"/>
      <c r="E882" s="2"/>
    </row>
    <row r="883" spans="3:5" s="1" customFormat="1" x14ac:dyDescent="0.2">
      <c r="C883" s="2"/>
      <c r="D883" s="2"/>
      <c r="E883" s="2"/>
    </row>
    <row r="884" spans="3:5" s="1" customFormat="1" x14ac:dyDescent="0.2">
      <c r="C884" s="2"/>
      <c r="D884" s="2"/>
      <c r="E884" s="2"/>
    </row>
    <row r="885" spans="3:5" s="1" customFormat="1" x14ac:dyDescent="0.2">
      <c r="C885" s="2"/>
      <c r="D885" s="2"/>
      <c r="E885" s="2"/>
    </row>
    <row r="886" spans="3:5" s="1" customFormat="1" x14ac:dyDescent="0.2">
      <c r="C886" s="2"/>
      <c r="D886" s="2"/>
      <c r="E886" s="2"/>
    </row>
    <row r="887" spans="3:5" s="1" customFormat="1" x14ac:dyDescent="0.2">
      <c r="C887" s="2"/>
      <c r="D887" s="2"/>
      <c r="E887" s="2"/>
    </row>
    <row r="888" spans="3:5" s="1" customFormat="1" x14ac:dyDescent="0.2">
      <c r="C888" s="2"/>
      <c r="D888" s="2"/>
      <c r="E888" s="2"/>
    </row>
    <row r="889" spans="3:5" s="1" customFormat="1" x14ac:dyDescent="0.2">
      <c r="C889" s="2"/>
      <c r="D889" s="2"/>
      <c r="E889" s="2"/>
    </row>
    <row r="890" spans="3:5" s="1" customFormat="1" x14ac:dyDescent="0.2">
      <c r="C890" s="2"/>
      <c r="D890" s="2"/>
      <c r="E890" s="2"/>
    </row>
    <row r="891" spans="3:5" s="1" customFormat="1" x14ac:dyDescent="0.2">
      <c r="C891" s="2"/>
      <c r="D891" s="2"/>
      <c r="E891" s="2"/>
    </row>
    <row r="892" spans="3:5" s="1" customFormat="1" x14ac:dyDescent="0.2">
      <c r="C892" s="2"/>
      <c r="D892" s="2"/>
      <c r="E892" s="2"/>
    </row>
    <row r="893" spans="3:5" s="1" customFormat="1" x14ac:dyDescent="0.2">
      <c r="C893" s="2"/>
      <c r="D893" s="2"/>
      <c r="E893" s="2"/>
    </row>
    <row r="894" spans="3:5" s="1" customFormat="1" x14ac:dyDescent="0.2">
      <c r="C894" s="2"/>
      <c r="D894" s="2"/>
      <c r="E894" s="2"/>
    </row>
    <row r="895" spans="3:5" s="1" customFormat="1" x14ac:dyDescent="0.2">
      <c r="C895" s="2"/>
      <c r="D895" s="2"/>
      <c r="E895" s="2"/>
    </row>
    <row r="896" spans="3:5" s="1" customFormat="1" x14ac:dyDescent="0.2">
      <c r="C896" s="2"/>
      <c r="D896" s="2"/>
      <c r="E896" s="2"/>
    </row>
    <row r="897" spans="3:5" s="1" customFormat="1" x14ac:dyDescent="0.2">
      <c r="C897" s="2"/>
      <c r="D897" s="2"/>
      <c r="E897" s="2"/>
    </row>
    <row r="898" spans="3:5" s="1" customFormat="1" x14ac:dyDescent="0.2">
      <c r="C898" s="2"/>
      <c r="D898" s="2"/>
      <c r="E898" s="2"/>
    </row>
    <row r="899" spans="3:5" s="1" customFormat="1" x14ac:dyDescent="0.2">
      <c r="C899" s="2"/>
      <c r="D899" s="2"/>
      <c r="E899" s="2"/>
    </row>
    <row r="900" spans="3:5" s="1" customFormat="1" x14ac:dyDescent="0.2">
      <c r="C900" s="2"/>
      <c r="D900" s="2"/>
      <c r="E900" s="2"/>
    </row>
    <row r="901" spans="3:5" s="1" customFormat="1" x14ac:dyDescent="0.2">
      <c r="C901" s="2"/>
      <c r="D901" s="2"/>
      <c r="E901" s="2"/>
    </row>
    <row r="902" spans="3:5" s="1" customFormat="1" x14ac:dyDescent="0.2">
      <c r="C902" s="2"/>
      <c r="D902" s="2"/>
      <c r="E902" s="2"/>
    </row>
    <row r="903" spans="3:5" s="1" customFormat="1" x14ac:dyDescent="0.2">
      <c r="C903" s="2"/>
      <c r="D903" s="2"/>
      <c r="E903" s="2"/>
    </row>
    <row r="904" spans="3:5" s="1" customFormat="1" x14ac:dyDescent="0.2">
      <c r="C904" s="2"/>
      <c r="D904" s="2"/>
      <c r="E904" s="2"/>
    </row>
    <row r="905" spans="3:5" s="1" customFormat="1" x14ac:dyDescent="0.2">
      <c r="C905" s="2"/>
      <c r="D905" s="2"/>
      <c r="E905" s="2"/>
    </row>
    <row r="906" spans="3:5" s="1" customFormat="1" x14ac:dyDescent="0.2">
      <c r="C906" s="2"/>
      <c r="D906" s="2"/>
      <c r="E906" s="2"/>
    </row>
    <row r="907" spans="3:5" s="1" customFormat="1" x14ac:dyDescent="0.2">
      <c r="C907" s="2"/>
      <c r="D907" s="2"/>
      <c r="E907" s="2"/>
    </row>
    <row r="908" spans="3:5" s="1" customFormat="1" x14ac:dyDescent="0.2">
      <c r="C908" s="2"/>
      <c r="D908" s="2"/>
      <c r="E908" s="2"/>
    </row>
    <row r="909" spans="3:5" s="1" customFormat="1" x14ac:dyDescent="0.2">
      <c r="C909" s="2"/>
      <c r="D909" s="2"/>
      <c r="E909" s="2"/>
    </row>
    <row r="910" spans="3:5" s="1" customFormat="1" x14ac:dyDescent="0.2">
      <c r="C910" s="2"/>
      <c r="D910" s="2"/>
      <c r="E910" s="2"/>
    </row>
    <row r="911" spans="3:5" s="1" customFormat="1" x14ac:dyDescent="0.2">
      <c r="C911" s="2"/>
      <c r="D911" s="2"/>
      <c r="E911" s="2"/>
    </row>
    <row r="912" spans="3:5" s="1" customFormat="1" x14ac:dyDescent="0.2">
      <c r="C912" s="2"/>
      <c r="D912" s="2"/>
      <c r="E912" s="2"/>
    </row>
    <row r="913" spans="3:5" s="1" customFormat="1" x14ac:dyDescent="0.2">
      <c r="C913" s="2"/>
      <c r="D913" s="2"/>
      <c r="E913" s="2"/>
    </row>
    <row r="914" spans="3:5" s="1" customFormat="1" x14ac:dyDescent="0.2">
      <c r="C914" s="2"/>
      <c r="D914" s="2"/>
      <c r="E914" s="2"/>
    </row>
    <row r="915" spans="3:5" s="1" customFormat="1" x14ac:dyDescent="0.2">
      <c r="C915" s="2"/>
      <c r="D915" s="2"/>
      <c r="E915" s="2"/>
    </row>
    <row r="916" spans="3:5" s="1" customFormat="1" x14ac:dyDescent="0.2">
      <c r="C916" s="2"/>
      <c r="D916" s="2"/>
      <c r="E916" s="2"/>
    </row>
    <row r="917" spans="3:5" s="1" customFormat="1" x14ac:dyDescent="0.2">
      <c r="C917" s="2"/>
      <c r="D917" s="2"/>
      <c r="E917" s="2"/>
    </row>
    <row r="918" spans="3:5" s="1" customFormat="1" x14ac:dyDescent="0.2">
      <c r="C918" s="2"/>
      <c r="D918" s="2"/>
      <c r="E918" s="2"/>
    </row>
    <row r="919" spans="3:5" s="1" customFormat="1" x14ac:dyDescent="0.2">
      <c r="C919" s="2"/>
      <c r="D919" s="2"/>
      <c r="E919" s="2"/>
    </row>
    <row r="920" spans="3:5" s="1" customFormat="1" x14ac:dyDescent="0.2">
      <c r="C920" s="2"/>
      <c r="D920" s="2"/>
      <c r="E920" s="2"/>
    </row>
    <row r="921" spans="3:5" s="1" customFormat="1" x14ac:dyDescent="0.2">
      <c r="C921" s="2"/>
      <c r="D921" s="2"/>
      <c r="E921" s="2"/>
    </row>
    <row r="922" spans="3:5" s="1" customFormat="1" x14ac:dyDescent="0.2">
      <c r="C922" s="2"/>
      <c r="D922" s="2"/>
      <c r="E922" s="2"/>
    </row>
    <row r="923" spans="3:5" s="1" customFormat="1" x14ac:dyDescent="0.2">
      <c r="C923" s="2"/>
      <c r="D923" s="2"/>
      <c r="E923" s="2"/>
    </row>
    <row r="924" spans="3:5" s="1" customFormat="1" x14ac:dyDescent="0.2">
      <c r="C924" s="2"/>
      <c r="D924" s="2"/>
      <c r="E924" s="2"/>
    </row>
    <row r="925" spans="3:5" s="1" customFormat="1" x14ac:dyDescent="0.2">
      <c r="C925" s="2"/>
      <c r="D925" s="2"/>
      <c r="E925" s="2"/>
    </row>
    <row r="926" spans="3:5" s="1" customFormat="1" x14ac:dyDescent="0.2">
      <c r="C926" s="2"/>
      <c r="D926" s="2"/>
      <c r="E926" s="2"/>
    </row>
    <row r="927" spans="3:5" s="1" customFormat="1" x14ac:dyDescent="0.2">
      <c r="C927" s="2"/>
      <c r="D927" s="2"/>
      <c r="E927" s="2"/>
    </row>
    <row r="928" spans="3:5" s="1" customFormat="1" x14ac:dyDescent="0.2">
      <c r="C928" s="2"/>
      <c r="D928" s="2"/>
      <c r="E928" s="2"/>
    </row>
    <row r="929" spans="3:5" s="1" customFormat="1" x14ac:dyDescent="0.2">
      <c r="C929" s="2"/>
      <c r="D929" s="2"/>
      <c r="E929" s="2"/>
    </row>
    <row r="930" spans="3:5" s="1" customFormat="1" x14ac:dyDescent="0.2">
      <c r="C930" s="2"/>
      <c r="D930" s="2"/>
      <c r="E930" s="2"/>
    </row>
    <row r="931" spans="3:5" s="1" customFormat="1" x14ac:dyDescent="0.2">
      <c r="C931" s="2"/>
      <c r="D931" s="2"/>
      <c r="E931" s="2"/>
    </row>
    <row r="932" spans="3:5" s="1" customFormat="1" x14ac:dyDescent="0.2">
      <c r="C932" s="2"/>
      <c r="D932" s="2"/>
      <c r="E932" s="2"/>
    </row>
    <row r="933" spans="3:5" s="1" customFormat="1" x14ac:dyDescent="0.2">
      <c r="C933" s="2"/>
      <c r="D933" s="2"/>
      <c r="E933" s="2"/>
    </row>
    <row r="934" spans="3:5" s="1" customFormat="1" x14ac:dyDescent="0.2">
      <c r="C934" s="2"/>
      <c r="D934" s="2"/>
      <c r="E934" s="2"/>
    </row>
    <row r="935" spans="3:5" s="1" customFormat="1" x14ac:dyDescent="0.2">
      <c r="C935" s="2"/>
      <c r="D935" s="2"/>
      <c r="E935" s="2"/>
    </row>
    <row r="936" spans="3:5" s="1" customFormat="1" x14ac:dyDescent="0.2">
      <c r="C936" s="2"/>
      <c r="D936" s="2"/>
      <c r="E936" s="2"/>
    </row>
    <row r="937" spans="3:5" s="1" customFormat="1" x14ac:dyDescent="0.2">
      <c r="C937" s="2"/>
      <c r="D937" s="2"/>
      <c r="E937" s="2"/>
    </row>
    <row r="938" spans="3:5" s="1" customFormat="1" x14ac:dyDescent="0.2">
      <c r="C938" s="2"/>
      <c r="D938" s="2"/>
      <c r="E938" s="2"/>
    </row>
    <row r="939" spans="3:5" s="1" customFormat="1" x14ac:dyDescent="0.2">
      <c r="C939" s="2"/>
      <c r="D939" s="2"/>
      <c r="E939" s="2"/>
    </row>
    <row r="940" spans="3:5" s="1" customFormat="1" x14ac:dyDescent="0.2">
      <c r="C940" s="2"/>
      <c r="D940" s="2"/>
      <c r="E940" s="2"/>
    </row>
    <row r="941" spans="3:5" s="1" customFormat="1" x14ac:dyDescent="0.2">
      <c r="C941" s="2"/>
      <c r="D941" s="2"/>
      <c r="E941" s="2"/>
    </row>
    <row r="942" spans="3:5" s="1" customFormat="1" x14ac:dyDescent="0.2">
      <c r="C942" s="2"/>
      <c r="D942" s="2"/>
      <c r="E942" s="2"/>
    </row>
    <row r="943" spans="3:5" s="1" customFormat="1" x14ac:dyDescent="0.2">
      <c r="C943" s="2"/>
      <c r="D943" s="2"/>
      <c r="E943" s="2"/>
    </row>
    <row r="944" spans="3:5" s="1" customFormat="1" x14ac:dyDescent="0.2">
      <c r="C944" s="2"/>
      <c r="D944" s="2"/>
      <c r="E944" s="2"/>
    </row>
    <row r="945" spans="3:5" s="1" customFormat="1" x14ac:dyDescent="0.2">
      <c r="C945" s="2"/>
      <c r="D945" s="2"/>
      <c r="E945" s="2"/>
    </row>
    <row r="946" spans="3:5" s="1" customFormat="1" x14ac:dyDescent="0.2">
      <c r="C946" s="2"/>
      <c r="D946" s="2"/>
      <c r="E946" s="2"/>
    </row>
    <row r="947" spans="3:5" s="1" customFormat="1" x14ac:dyDescent="0.2">
      <c r="C947" s="2"/>
      <c r="D947" s="2"/>
      <c r="E947" s="2"/>
    </row>
    <row r="948" spans="3:5" s="1" customFormat="1" x14ac:dyDescent="0.2">
      <c r="C948" s="2"/>
      <c r="D948" s="2"/>
      <c r="E948" s="2"/>
    </row>
    <row r="949" spans="3:5" s="1" customFormat="1" x14ac:dyDescent="0.2">
      <c r="C949" s="2"/>
      <c r="D949" s="2"/>
      <c r="E949" s="2"/>
    </row>
    <row r="950" spans="3:5" s="1" customFormat="1" x14ac:dyDescent="0.2">
      <c r="C950" s="2"/>
      <c r="D950" s="2"/>
      <c r="E950" s="2"/>
    </row>
    <row r="951" spans="3:5" s="1" customFormat="1" x14ac:dyDescent="0.2">
      <c r="C951" s="2"/>
      <c r="D951" s="2"/>
      <c r="E951" s="2"/>
    </row>
    <row r="952" spans="3:5" s="1" customFormat="1" x14ac:dyDescent="0.2">
      <c r="C952" s="2"/>
      <c r="D952" s="2"/>
      <c r="E952" s="2"/>
    </row>
    <row r="953" spans="3:5" s="1" customFormat="1" x14ac:dyDescent="0.2">
      <c r="C953" s="2"/>
      <c r="D953" s="2"/>
      <c r="E953" s="2"/>
    </row>
    <row r="954" spans="3:5" s="1" customFormat="1" x14ac:dyDescent="0.2">
      <c r="C954" s="2"/>
      <c r="D954" s="2"/>
      <c r="E954" s="2"/>
    </row>
    <row r="955" spans="3:5" s="1" customFormat="1" x14ac:dyDescent="0.2">
      <c r="C955" s="2"/>
      <c r="D955" s="2"/>
      <c r="E955" s="2"/>
    </row>
    <row r="956" spans="3:5" s="1" customFormat="1" x14ac:dyDescent="0.2">
      <c r="C956" s="2"/>
      <c r="D956" s="2"/>
      <c r="E956" s="2"/>
    </row>
    <row r="957" spans="3:5" s="1" customFormat="1" x14ac:dyDescent="0.2">
      <c r="C957" s="2"/>
      <c r="D957" s="2"/>
      <c r="E957" s="2"/>
    </row>
    <row r="958" spans="3:5" s="1" customFormat="1" x14ac:dyDescent="0.2">
      <c r="C958" s="2"/>
      <c r="D958" s="2"/>
      <c r="E958" s="2"/>
    </row>
    <row r="959" spans="3:5" s="1" customFormat="1" x14ac:dyDescent="0.2">
      <c r="C959" s="2"/>
      <c r="D959" s="2"/>
      <c r="E959" s="2"/>
    </row>
    <row r="960" spans="3:5" s="1" customFormat="1" x14ac:dyDescent="0.2">
      <c r="C960" s="2"/>
      <c r="D960" s="2"/>
      <c r="E960" s="2"/>
    </row>
    <row r="961" spans="3:5" s="1" customFormat="1" x14ac:dyDescent="0.2">
      <c r="C961" s="2"/>
      <c r="D961" s="2"/>
      <c r="E961" s="2"/>
    </row>
    <row r="962" spans="3:5" s="1" customFormat="1" x14ac:dyDescent="0.2">
      <c r="C962" s="2"/>
      <c r="D962" s="2"/>
      <c r="E962" s="2"/>
    </row>
    <row r="963" spans="3:5" s="1" customFormat="1" x14ac:dyDescent="0.2">
      <c r="C963" s="2"/>
      <c r="D963" s="2"/>
      <c r="E963" s="2"/>
    </row>
    <row r="964" spans="3:5" s="1" customFormat="1" x14ac:dyDescent="0.2">
      <c r="C964" s="2"/>
      <c r="D964" s="2"/>
      <c r="E964" s="2"/>
    </row>
    <row r="965" spans="3:5" s="1" customFormat="1" x14ac:dyDescent="0.2">
      <c r="C965" s="2"/>
      <c r="D965" s="2"/>
      <c r="E965" s="2"/>
    </row>
    <row r="966" spans="3:5" s="1" customFormat="1" x14ac:dyDescent="0.2">
      <c r="C966" s="2"/>
      <c r="D966" s="2"/>
      <c r="E966" s="2"/>
    </row>
    <row r="967" spans="3:5" s="1" customFormat="1" x14ac:dyDescent="0.2">
      <c r="C967" s="2"/>
      <c r="D967" s="2"/>
      <c r="E967" s="2"/>
    </row>
    <row r="968" spans="3:5" s="1" customFormat="1" x14ac:dyDescent="0.2">
      <c r="C968" s="2"/>
      <c r="D968" s="2"/>
      <c r="E968" s="2"/>
    </row>
    <row r="969" spans="3:5" s="1" customFormat="1" x14ac:dyDescent="0.2">
      <c r="C969" s="2"/>
      <c r="D969" s="2"/>
      <c r="E969" s="2"/>
    </row>
    <row r="970" spans="3:5" s="1" customFormat="1" x14ac:dyDescent="0.2">
      <c r="C970" s="2"/>
      <c r="D970" s="2"/>
      <c r="E970" s="2"/>
    </row>
    <row r="971" spans="3:5" s="1" customFormat="1" x14ac:dyDescent="0.2">
      <c r="C971" s="2"/>
      <c r="D971" s="2"/>
      <c r="E971" s="2"/>
    </row>
    <row r="972" spans="3:5" s="1" customFormat="1" x14ac:dyDescent="0.2">
      <c r="C972" s="2"/>
      <c r="D972" s="2"/>
      <c r="E972" s="2"/>
    </row>
    <row r="973" spans="3:5" s="1" customFormat="1" x14ac:dyDescent="0.2">
      <c r="C973" s="2"/>
      <c r="D973" s="2"/>
      <c r="E973" s="2"/>
    </row>
    <row r="974" spans="3:5" s="1" customFormat="1" x14ac:dyDescent="0.2">
      <c r="C974" s="2"/>
      <c r="D974" s="2"/>
      <c r="E974" s="2"/>
    </row>
    <row r="975" spans="3:5" s="1" customFormat="1" x14ac:dyDescent="0.2">
      <c r="C975" s="2"/>
      <c r="D975" s="2"/>
      <c r="E975" s="2"/>
    </row>
    <row r="976" spans="3:5" s="1" customFormat="1" x14ac:dyDescent="0.2">
      <c r="C976" s="2"/>
      <c r="D976" s="2"/>
      <c r="E976" s="2"/>
    </row>
    <row r="977" spans="3:5" s="1" customFormat="1" x14ac:dyDescent="0.2">
      <c r="C977" s="2"/>
      <c r="D977" s="2"/>
      <c r="E977" s="2"/>
    </row>
    <row r="978" spans="3:5" s="1" customFormat="1" x14ac:dyDescent="0.2">
      <c r="C978" s="2"/>
      <c r="D978" s="2"/>
      <c r="E978" s="2"/>
    </row>
    <row r="979" spans="3:5" s="1" customFormat="1" x14ac:dyDescent="0.2">
      <c r="C979" s="2"/>
      <c r="D979" s="2"/>
      <c r="E979" s="2"/>
    </row>
    <row r="980" spans="3:5" s="1" customFormat="1" x14ac:dyDescent="0.2">
      <c r="C980" s="2"/>
      <c r="D980" s="2"/>
      <c r="E980" s="2"/>
    </row>
    <row r="981" spans="3:5" s="1" customFormat="1" x14ac:dyDescent="0.2">
      <c r="C981" s="2"/>
      <c r="D981" s="2"/>
      <c r="E981" s="2"/>
    </row>
    <row r="982" spans="3:5" s="1" customFormat="1" x14ac:dyDescent="0.2">
      <c r="C982" s="2"/>
      <c r="D982" s="2"/>
      <c r="E982" s="2"/>
    </row>
    <row r="983" spans="3:5" s="1" customFormat="1" x14ac:dyDescent="0.2">
      <c r="C983" s="2"/>
      <c r="D983" s="2"/>
      <c r="E983" s="2"/>
    </row>
    <row r="984" spans="3:5" s="1" customFormat="1" x14ac:dyDescent="0.2">
      <c r="C984" s="2"/>
      <c r="D984" s="2"/>
      <c r="E984" s="2"/>
    </row>
    <row r="985" spans="3:5" s="1" customFormat="1" x14ac:dyDescent="0.2">
      <c r="C985" s="2"/>
      <c r="D985" s="2"/>
      <c r="E985" s="2"/>
    </row>
    <row r="986" spans="3:5" s="1" customFormat="1" x14ac:dyDescent="0.2">
      <c r="C986" s="2"/>
      <c r="D986" s="2"/>
      <c r="E986" s="2"/>
    </row>
    <row r="987" spans="3:5" s="1" customFormat="1" x14ac:dyDescent="0.2">
      <c r="C987" s="2"/>
      <c r="D987" s="2"/>
      <c r="E987" s="2"/>
    </row>
    <row r="988" spans="3:5" s="1" customFormat="1" x14ac:dyDescent="0.2">
      <c r="C988" s="2"/>
      <c r="D988" s="2"/>
      <c r="E988" s="2"/>
    </row>
    <row r="989" spans="3:5" s="1" customFormat="1" x14ac:dyDescent="0.2">
      <c r="C989" s="2"/>
      <c r="D989" s="2"/>
      <c r="E989" s="2"/>
    </row>
    <row r="990" spans="3:5" s="1" customFormat="1" x14ac:dyDescent="0.2">
      <c r="C990" s="2"/>
      <c r="D990" s="2"/>
      <c r="E990" s="2"/>
    </row>
    <row r="991" spans="3:5" s="1" customFormat="1" x14ac:dyDescent="0.2">
      <c r="C991" s="2"/>
      <c r="D991" s="2"/>
      <c r="E991" s="2"/>
    </row>
    <row r="992" spans="3:5" s="1" customFormat="1" x14ac:dyDescent="0.2">
      <c r="C992" s="2"/>
      <c r="D992" s="2"/>
      <c r="E992" s="2"/>
    </row>
    <row r="993" spans="3:5" s="1" customFormat="1" x14ac:dyDescent="0.2">
      <c r="C993" s="2"/>
      <c r="D993" s="2"/>
      <c r="E993" s="2"/>
    </row>
    <row r="994" spans="3:5" s="1" customFormat="1" x14ac:dyDescent="0.2">
      <c r="C994" s="2"/>
      <c r="D994" s="2"/>
      <c r="E994" s="2"/>
    </row>
    <row r="995" spans="3:5" s="1" customFormat="1" x14ac:dyDescent="0.2">
      <c r="C995" s="2"/>
      <c r="D995" s="2"/>
      <c r="E995" s="2"/>
    </row>
    <row r="996" spans="3:5" s="1" customFormat="1" x14ac:dyDescent="0.2">
      <c r="C996" s="2"/>
      <c r="D996" s="2"/>
      <c r="E996" s="2"/>
    </row>
    <row r="997" spans="3:5" s="1" customFormat="1" x14ac:dyDescent="0.2">
      <c r="C997" s="2"/>
      <c r="D997" s="2"/>
      <c r="E997" s="2"/>
    </row>
    <row r="998" spans="3:5" s="1" customFormat="1" x14ac:dyDescent="0.2">
      <c r="C998" s="2"/>
      <c r="D998" s="2"/>
      <c r="E998" s="2"/>
    </row>
    <row r="999" spans="3:5" s="1" customFormat="1" x14ac:dyDescent="0.2">
      <c r="C999" s="2"/>
      <c r="D999" s="2"/>
      <c r="E999" s="2"/>
    </row>
    <row r="1000" spans="3:5" s="1" customFormat="1" x14ac:dyDescent="0.2">
      <c r="C1000" s="2"/>
      <c r="D1000" s="2"/>
      <c r="E1000" s="2"/>
    </row>
    <row r="1001" spans="3:5" s="1" customFormat="1" x14ac:dyDescent="0.2">
      <c r="C1001" s="2"/>
      <c r="D1001" s="2"/>
      <c r="E1001" s="2"/>
    </row>
    <row r="1002" spans="3:5" s="1" customFormat="1" x14ac:dyDescent="0.2">
      <c r="C1002" s="2"/>
      <c r="D1002" s="2"/>
      <c r="E1002" s="2"/>
    </row>
    <row r="1003" spans="3:5" s="1" customFormat="1" x14ac:dyDescent="0.2">
      <c r="C1003" s="2"/>
      <c r="D1003" s="2"/>
      <c r="E1003" s="2"/>
    </row>
    <row r="1004" spans="3:5" s="1" customFormat="1" x14ac:dyDescent="0.2">
      <c r="C1004" s="2"/>
      <c r="D1004" s="2"/>
      <c r="E1004" s="2"/>
    </row>
    <row r="1005" spans="3:5" s="1" customFormat="1" x14ac:dyDescent="0.2">
      <c r="C1005" s="2"/>
      <c r="D1005" s="2"/>
      <c r="E1005" s="2"/>
    </row>
    <row r="1006" spans="3:5" s="1" customFormat="1" x14ac:dyDescent="0.2">
      <c r="C1006" s="2"/>
      <c r="D1006" s="2"/>
      <c r="E1006" s="2"/>
    </row>
    <row r="1007" spans="3:5" s="1" customFormat="1" x14ac:dyDescent="0.2">
      <c r="C1007" s="2"/>
      <c r="D1007" s="2"/>
      <c r="E1007" s="2"/>
    </row>
    <row r="1008" spans="3:5" s="1" customFormat="1" x14ac:dyDescent="0.2">
      <c r="C1008" s="2"/>
      <c r="D1008" s="2"/>
      <c r="E1008" s="2"/>
    </row>
    <row r="1009" spans="3:5" s="1" customFormat="1" x14ac:dyDescent="0.2">
      <c r="C1009" s="2"/>
      <c r="D1009" s="2"/>
      <c r="E1009" s="2"/>
    </row>
    <row r="1010" spans="3:5" s="1" customFormat="1" x14ac:dyDescent="0.2">
      <c r="C1010" s="2"/>
      <c r="D1010" s="2"/>
      <c r="E1010" s="2"/>
    </row>
    <row r="1011" spans="3:5" s="1" customFormat="1" x14ac:dyDescent="0.2">
      <c r="C1011" s="2"/>
      <c r="D1011" s="2"/>
      <c r="E1011" s="2"/>
    </row>
    <row r="1012" spans="3:5" s="1" customFormat="1" x14ac:dyDescent="0.2">
      <c r="C1012" s="2"/>
      <c r="D1012" s="2"/>
      <c r="E1012" s="2"/>
    </row>
    <row r="1013" spans="3:5" s="1" customFormat="1" x14ac:dyDescent="0.2">
      <c r="C1013" s="2"/>
      <c r="D1013" s="2"/>
      <c r="E1013" s="2"/>
    </row>
    <row r="1014" spans="3:5" s="1" customFormat="1" x14ac:dyDescent="0.2">
      <c r="C1014" s="2"/>
      <c r="D1014" s="2"/>
      <c r="E1014" s="2"/>
    </row>
    <row r="1015" spans="3:5" s="1" customFormat="1" x14ac:dyDescent="0.2">
      <c r="C1015" s="2"/>
      <c r="D1015" s="2"/>
      <c r="E1015" s="2"/>
    </row>
    <row r="1016" spans="3:5" s="1" customFormat="1" x14ac:dyDescent="0.2">
      <c r="C1016" s="2"/>
      <c r="D1016" s="2"/>
      <c r="E1016" s="2"/>
    </row>
    <row r="1017" spans="3:5" s="1" customFormat="1" x14ac:dyDescent="0.2">
      <c r="C1017" s="2"/>
      <c r="D1017" s="2"/>
      <c r="E1017" s="2"/>
    </row>
    <row r="1018" spans="3:5" s="1" customFormat="1" x14ac:dyDescent="0.2">
      <c r="C1018" s="2"/>
      <c r="D1018" s="2"/>
      <c r="E1018" s="2"/>
    </row>
    <row r="1019" spans="3:5" s="1" customFormat="1" x14ac:dyDescent="0.2">
      <c r="C1019" s="2"/>
      <c r="D1019" s="2"/>
      <c r="E1019" s="2"/>
    </row>
    <row r="1020" spans="3:5" s="1" customFormat="1" x14ac:dyDescent="0.2">
      <c r="C1020" s="2"/>
      <c r="D1020" s="2"/>
      <c r="E1020" s="2"/>
    </row>
    <row r="1021" spans="3:5" s="1" customFormat="1" x14ac:dyDescent="0.2">
      <c r="C1021" s="2"/>
      <c r="D1021" s="2"/>
      <c r="E1021" s="2"/>
    </row>
    <row r="1022" spans="3:5" s="1" customFormat="1" x14ac:dyDescent="0.2">
      <c r="C1022" s="2"/>
      <c r="D1022" s="2"/>
      <c r="E1022" s="2"/>
    </row>
    <row r="1023" spans="3:5" s="1" customFormat="1" x14ac:dyDescent="0.2">
      <c r="C1023" s="2"/>
      <c r="D1023" s="2"/>
      <c r="E1023" s="2"/>
    </row>
    <row r="1024" spans="3:5" s="1" customFormat="1" x14ac:dyDescent="0.2">
      <c r="C1024" s="2"/>
      <c r="D1024" s="2"/>
      <c r="E1024" s="2"/>
    </row>
    <row r="1025" spans="3:5" s="1" customFormat="1" x14ac:dyDescent="0.2">
      <c r="C1025" s="2"/>
      <c r="D1025" s="2"/>
      <c r="E1025" s="2"/>
    </row>
    <row r="1026" spans="3:5" s="1" customFormat="1" x14ac:dyDescent="0.2">
      <c r="C1026" s="2"/>
      <c r="D1026" s="2"/>
      <c r="E1026" s="2"/>
    </row>
    <row r="1027" spans="3:5" s="1" customFormat="1" x14ac:dyDescent="0.2">
      <c r="C1027" s="2"/>
      <c r="D1027" s="2"/>
      <c r="E1027" s="2"/>
    </row>
  </sheetData>
  <mergeCells count="39">
    <mergeCell ref="O1:P1"/>
    <mergeCell ref="D2:H2"/>
    <mergeCell ref="C3:N3"/>
    <mergeCell ref="C4:N4"/>
    <mergeCell ref="A6:B6"/>
    <mergeCell ref="C6:N6"/>
    <mergeCell ref="A7:B7"/>
    <mergeCell ref="C7:N7"/>
    <mergeCell ref="A8:B8"/>
    <mergeCell ref="C8:N8"/>
    <mergeCell ref="A9:B9"/>
    <mergeCell ref="C9:N9"/>
    <mergeCell ref="A10:B10"/>
    <mergeCell ref="C10:N10"/>
    <mergeCell ref="A11:B11"/>
    <mergeCell ref="C11:N11"/>
    <mergeCell ref="A12:B12"/>
    <mergeCell ref="C12:N12"/>
    <mergeCell ref="A13:G13"/>
    <mergeCell ref="K13:M13"/>
    <mergeCell ref="N13:O13"/>
    <mergeCell ref="I15:K15"/>
    <mergeCell ref="O15:P15"/>
    <mergeCell ref="A363:B363"/>
    <mergeCell ref="F17:K17"/>
    <mergeCell ref="L17:P17"/>
    <mergeCell ref="C356:K356"/>
    <mergeCell ref="C357:K357"/>
    <mergeCell ref="C358:K358"/>
    <mergeCell ref="A360:B360"/>
    <mergeCell ref="D360:E360"/>
    <mergeCell ref="G360:H360"/>
    <mergeCell ref="I360:M360"/>
    <mergeCell ref="N360:O360"/>
    <mergeCell ref="A17:A18"/>
    <mergeCell ref="B17:B18"/>
    <mergeCell ref="C17:C18"/>
    <mergeCell ref="D17:D18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Židele</dc:creator>
  <cp:lastModifiedBy>Indra Soldāne</cp:lastModifiedBy>
  <dcterms:created xsi:type="dcterms:W3CDTF">2014-03-28T07:14:09Z</dcterms:created>
  <dcterms:modified xsi:type="dcterms:W3CDTF">2014-04-11T07:35:37Z</dcterms:modified>
</cp:coreProperties>
</file>